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or Norq\"/>
    </mc:Choice>
  </mc:AlternateContent>
  <bookViews>
    <workbookView xWindow="0" yWindow="0" windowWidth="2160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tiv'!$A$1:$F$35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7" i="7" l="1"/>
  <c r="G7" i="11" l="1"/>
  <c r="D24" i="22" l="1"/>
  <c r="E24" i="22"/>
  <c r="F24" i="22"/>
  <c r="C24" i="22"/>
  <c r="D20" i="22"/>
  <c r="E20" i="22"/>
  <c r="F20" i="22"/>
  <c r="C20" i="22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33" i="9"/>
  <c r="A36" i="9" s="1"/>
  <c r="A37" i="9" s="1"/>
  <c r="A39" i="9" s="1"/>
  <c r="A40" i="9" s="1"/>
  <c r="A42" i="9" s="1"/>
  <c r="A43" i="9" s="1"/>
  <c r="A44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4" i="9"/>
  <c r="A25" i="9" s="1"/>
  <c r="A26" i="9" s="1"/>
  <c r="A27" i="9" s="1"/>
  <c r="A2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5" i="19" s="1"/>
  <c r="A46" i="19" s="1"/>
  <c r="A48" i="19" s="1"/>
  <c r="A49" i="19" s="1"/>
  <c r="A50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N30" i="23"/>
  <c r="D14" i="19" s="1"/>
  <c r="D8" i="9" l="1"/>
  <c r="F15" i="7" l="1"/>
  <c r="D9" i="10" s="1"/>
  <c r="C13" i="7" l="1"/>
  <c r="G55" i="9"/>
  <c r="G19" i="9"/>
  <c r="E62" i="7"/>
  <c r="E35" i="7"/>
  <c r="L19" i="23"/>
  <c r="D34" i="22"/>
  <c r="D32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E17" i="22"/>
  <c r="F14" i="22"/>
  <c r="E14" i="22"/>
  <c r="D14" i="22"/>
  <c r="C14" i="22"/>
  <c r="F11" i="22"/>
  <c r="E11" i="22"/>
  <c r="D11" i="22"/>
  <c r="C11" i="22"/>
  <c r="F7" i="22"/>
  <c r="E7" i="22"/>
  <c r="D7" i="22"/>
  <c r="C7" i="22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E27" i="22"/>
  <c r="C27" i="22"/>
  <c r="F27" i="22"/>
  <c r="D27" i="22"/>
  <c r="F59" i="18"/>
  <c r="D60" i="10"/>
  <c r="E60" i="10" s="1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26" i="7" l="1"/>
  <c r="J26" i="7" s="1"/>
  <c r="J66" i="7"/>
  <c r="I2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E6" i="10"/>
  <c r="I25" i="7"/>
  <c r="D6" i="9"/>
  <c r="E6" i="9" s="1"/>
  <c r="D29" i="10"/>
  <c r="E29" i="10" s="1"/>
  <c r="E59" i="10"/>
  <c r="D56" i="10"/>
  <c r="E56" i="10" s="1"/>
  <c r="K27" i="7"/>
  <c r="D21" i="10"/>
  <c r="E25" i="7" l="1"/>
  <c r="J25" i="7" s="1"/>
  <c r="C12" i="7"/>
  <c r="C84" i="7" s="1"/>
  <c r="F26" i="7"/>
  <c r="K26" i="7" s="1"/>
  <c r="D43" i="10"/>
  <c r="E43" i="10" s="1"/>
  <c r="D60" i="9"/>
  <c r="E60" i="9" s="1"/>
  <c r="D7" i="10"/>
  <c r="E7" i="10" s="1"/>
  <c r="E12" i="7"/>
  <c r="H25" i="7"/>
  <c r="D12" i="7"/>
  <c r="E21" i="10"/>
  <c r="F25" i="7" l="1"/>
  <c r="K25" i="7" s="1"/>
  <c r="D20" i="10"/>
  <c r="D19" i="10" s="1"/>
  <c r="J12" i="7"/>
  <c r="E84" i="7"/>
  <c r="I12" i="7"/>
  <c r="D84" i="7"/>
  <c r="I84" i="7" s="1"/>
  <c r="K12" i="7"/>
  <c r="F84" i="7" l="1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<sst xmlns="http://schemas.openxmlformats.org/spreadsheetml/2006/main" count="458" uniqueCount="284">
  <si>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</si>
  <si>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</si>
  <si>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</si>
  <si>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</si>
  <si>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</si>
  <si>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</si>
  <si>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</si>
  <si>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</si>
  <si>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</si>
  <si>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</si>
  <si>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</si>
  <si>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</si>
  <si>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</si>
  <si>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</si>
  <si>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</si>
  <si>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</si>
  <si>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</si>
  <si>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</si>
  <si>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</si>
  <si>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</si>
  <si>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</si>
  <si>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</si>
  <si>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</si>
  <si>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</si>
  <si>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</si>
  <si>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</si>
  <si>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</si>
  <si>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</si>
  <si>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</si>
  <si>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</si>
  <si>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</si>
  <si>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</si>
  <si>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</si>
  <si>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</si>
  <si>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</si>
  <si>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</si>
  <si>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</si>
  <si>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</si>
  <si>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</si>
  <si>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</si>
  <si>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</si>
  <si>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</si>
  <si>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</si>
  <si>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</si>
  <si>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</si>
  <si>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</si>
  <si>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</si>
  <si>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</si>
  <si>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</si>
  <si>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</si>
  <si>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</si>
  <si>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</si>
  <si>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</si>
  <si>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</si>
  <si>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</si>
  <si>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</si>
  <si>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</si>
  <si>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</si>
  <si>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</si>
  <si>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</si>
  <si>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</si>
  <si>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</si>
  <si>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</si>
  <si>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</si>
  <si>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</si>
  <si>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</si>
  <si>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</si>
  <si>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</si>
  <si>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</si>
  <si>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</si>
  <si>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</si>
  <si>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</si>
  <si>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</si>
  <si>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</si>
  <si>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</si>
  <si>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</si>
  <si>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</si>
  <si>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</si>
  <si>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</si>
  <si>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</si>
  <si>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</si>
  <si>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</si>
  <si>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</si>
  <si>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</si>
  <si>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</si>
  <si>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</si>
  <si>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</si>
  <si>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</si>
  <si>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</si>
  <si>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</si>
  <si>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</si>
  <si>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</si>
  <si>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</si>
  <si>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</si>
  <si>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</si>
  <si>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</si>
  <si>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</si>
  <si>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</si>
  <si>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</si>
  <si>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</si>
  <si>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</si>
  <si>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</si>
  <si>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</si>
  <si>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</si>
  <si>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</si>
  <si>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</si>
  <si>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</si>
  <si>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</si>
  <si>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</si>
  <si>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</si>
  <si>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</si>
  <si>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</si>
  <si>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</si>
  <si>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</si>
  <si>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</si>
  <si>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</si>
  <si>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</si>
  <si>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</si>
  <si>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</si>
  <si>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</si>
  <si>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</si>
  <si>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</si>
  <si>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</si>
  <si>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</si>
  <si>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</si>
  <si>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</si>
  <si>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</si>
  <si>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</si>
  <si>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</si>
  <si>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</si>
  <si>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</si>
  <si>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</si>
  <si>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</si>
  <si>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</si>
  <si>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</si>
  <si>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</si>
  <si>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</si>
  <si>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</si>
  <si>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</si>
  <si>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</si>
  <si>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</si>
  <si>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</si>
  <si>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</si>
  <si>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</si>
  <si>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</si>
  <si>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</si>
  <si>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</si>
  <si>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</si>
  <si>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</si>
  <si>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</si>
  <si>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</si>
  <si>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</si>
  <si>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</si>
  <si>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</si>
  <si>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</si>
  <si>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</si>
  <si>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</si>
  <si>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</si>
  <si>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</si>
  <si>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</si>
  <si>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</si>
  <si>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</si>
  <si>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</si>
  <si>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</si>
  <si>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</si>
  <si>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</si>
  <si>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</si>
  <si>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</si>
  <si>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</si>
  <si>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</si>
  <si>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</si>
  <si>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</si>
  <si>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</si>
  <si>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</si>
  <si>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</si>
  <si>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</si>
  <si>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</si>
  <si>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</si>
  <si>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</si>
  <si>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</si>
  <si>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</si>
  <si>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</si>
  <si>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</si>
  <si>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</si>
  <si>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</si>
  <si>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</si>
  <si>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</si>
  <si>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</si>
  <si>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</si>
  <si>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</si>
  <si>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</si>
  <si>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</si>
  <si>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</si>
  <si>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</si>
  <si>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</si>
  <si>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</si>
  <si>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</si>
  <si>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</si>
  <si>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</si>
  <si>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</si>
  <si>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</si>
  <si>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</si>
  <si>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</si>
  <si>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</si>
  <si>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</si>
  <si>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</si>
  <si>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</si>
  <si>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</si>
  <si>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</si>
  <si>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</si>
  <si>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</si>
  <si>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</si>
  <si>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</si>
  <si>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</si>
  <si>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</si>
  <si>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</si>
  <si>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</si>
  <si>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</si>
  <si>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</si>
  <si>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</si>
  <si>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</si>
  <si>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</si>
  <si>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</si>
  <si>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</si>
  <si>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</si>
  <si>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</si>
  <si>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</si>
  <si>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</si>
  <si>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</si>
  <si>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</si>
  <si>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</si>
  <si>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</si>
  <si>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</si>
  <si>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</si>
  <si>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</si>
  <si>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</si>
  <si>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</si>
  <si>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</si>
  <si>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</si>
  <si>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</si>
  <si>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</si>
  <si>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</si>
  <si>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</si>
  <si>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</si>
  <si>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</si>
  <si>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</si>
  <si>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</si>
  <si>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</si>
  <si>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Ռոդոլֆ Կարապետյանի անվան մանկապատանեկան համալիր մարզադպրոց» ՀՈԱԿ-ի </t>
  </si>
  <si>
    <t>Գ․Սիմոնյան</t>
  </si>
  <si>
    <t>Ս․ Չիլինգարյան</t>
  </si>
  <si>
    <t>ջեռուցման կաթսաների վերանորոգման համար</t>
  </si>
  <si>
    <t>Ջեռուցման կաթսաների վերանորոգում</t>
  </si>
  <si>
    <t>Վոլեյբոլ</t>
  </si>
  <si>
    <t>Բասկետբոլ</t>
  </si>
  <si>
    <t>Ֆուբոլ</t>
  </si>
  <si>
    <t>Հանդբոլ</t>
  </si>
  <si>
    <t>Ազատ Ոճի Ըմբշամարտ</t>
  </si>
  <si>
    <t>Սամբո</t>
  </si>
  <si>
    <t>5/1</t>
  </si>
  <si>
    <t>5/2</t>
  </si>
  <si>
    <t>5/3</t>
  </si>
  <si>
    <t>6</t>
  </si>
  <si>
    <t>6/1</t>
  </si>
  <si>
    <t>6/2</t>
  </si>
  <si>
    <t>Նախապատրաստական</t>
  </si>
  <si>
    <t>ՈՒսումնամարզական</t>
  </si>
  <si>
    <t>Մարզական կատարելագործում</t>
  </si>
  <si>
    <t xml:space="preserve">60,8հազ․դ կա կանխավճար </t>
  </si>
  <si>
    <t>էլեկտր․ ապրանքների ավելացումից</t>
  </si>
  <si>
    <t>3,2հազ դ կանխավճար</t>
  </si>
  <si>
    <t>ինտեռնետի փոփոխություն</t>
  </si>
  <si>
    <t>շուկայական գների աճի պատ․</t>
  </si>
  <si>
    <t>պահեստավորված դեղ․ առկայութ․</t>
  </si>
  <si>
    <t>տպիչների քանակի ավելացում</t>
  </si>
  <si>
    <t>2022թ փաստ․ ծախսի չափով</t>
  </si>
  <si>
    <t>ինտերնետի գնի փոփոխություն</t>
  </si>
  <si>
    <t xml:space="preserve">պահեստավորված ապրանքներից </t>
  </si>
  <si>
    <t>22թ փաստից ելնելով</t>
  </si>
  <si>
    <t>ջեռուց․կաթսաների վեր․</t>
  </si>
  <si>
    <t>դրույքաչափերի փոփոխություն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</si>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</sst>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1" xfId="19" applyFont="1" applyBorder="1" applyAlignment="1">
      <alignment horizontal="center"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0" fillId="0" borderId="21" xfId="5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50" fillId="0" borderId="40" xfId="19" applyFont="1" applyBorder="1" applyAlignment="1">
      <alignment horizontal="center" vertical="center"/>
    </xf>
    <xf numFmtId="0" fontId="50" fillId="0" borderId="42" xfId="19" applyFont="1" applyBorder="1" applyAlignment="1">
      <alignment horizontal="center" vertical="center"/>
    </xf>
    <xf numFmtId="0" fontId="50" fillId="0" borderId="41" xfId="19" applyFont="1" applyBorder="1" applyAlignment="1">
      <alignment horizontal="center" vertical="center"/>
    </xf>
    <xf numFmtId="49" fontId="50" fillId="0" borderId="40" xfId="19" applyNumberFormat="1" applyFont="1" applyBorder="1" applyAlignment="1">
      <alignment horizontal="center" vertical="center"/>
    </xf>
    <xf numFmtId="0" fontId="71" fillId="0" borderId="17" xfId="19" applyFont="1" applyBorder="1" applyAlignment="1">
      <alignment horizontal="center" vertical="center"/>
    </xf>
    <xf numFmtId="0" fontId="49" fillId="0" borderId="41" xfId="19" applyFont="1" applyBorder="1" applyAlignment="1">
      <alignment horizontal="center" vertical="center"/>
    </xf>
    <xf numFmtId="0" fontId="49" fillId="0" borderId="42" xfId="19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lef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50" fillId="0" borderId="42" xfId="19" applyFont="1" applyBorder="1" applyAlignment="1">
      <alignment horizontal="center" vertical="center"/>
    </xf>
    <xf numFmtId="0" fontId="50" fillId="0" borderId="43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B76" sqref="B76"/>
    </sheetView>
  </sheetViews>
  <sheetFormatPr defaultColWidth="9.140625" defaultRowHeight="17.25"/>
  <cols>
    <col min="1" max="1" width="5.42578125" style="7" customWidth="1"/>
    <col min="2" max="2" width="58.5703125" style="7" customWidth="1"/>
    <col min="3" max="3" width="27.425781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33</v>
      </c>
      <c r="F1" s="42"/>
    </row>
    <row r="2" spans="1:15" s="6" customFormat="1">
      <c r="C2" s="42"/>
      <c r="D2" s="533" t="s">
        <v>38</v>
      </c>
      <c r="E2" s="533"/>
      <c r="F2" s="42"/>
    </row>
    <row r="3" spans="1:15" s="6" customFormat="1">
      <c r="C3" s="42"/>
      <c r="D3" s="533" t="s">
        <v>244</v>
      </c>
      <c r="E3" s="533"/>
      <c r="F3" s="42"/>
    </row>
    <row r="4" spans="1:15" s="516" customFormat="1" ht="24.75" customHeight="1">
      <c r="B4" s="517"/>
      <c r="C4" s="517"/>
      <c r="D4" s="533" t="s">
        <v>245</v>
      </c>
      <c r="E4" s="533"/>
    </row>
    <row r="5" spans="1:15" s="516" customFormat="1" ht="20.25" customHeight="1">
      <c r="B5" s="517"/>
      <c r="C5" s="533" t="s">
        <v>246</v>
      </c>
      <c r="D5" s="533"/>
      <c r="E5" s="533"/>
    </row>
    <row r="6" spans="1:15" ht="18.75" customHeight="1">
      <c r="A6" s="534" t="s">
        <v>39</v>
      </c>
      <c r="B6" s="534"/>
      <c r="C6" s="534"/>
      <c r="D6" s="534"/>
      <c r="E6" s="534"/>
      <c r="F6" s="45"/>
    </row>
    <row r="7" spans="1:15" ht="45" customHeight="1">
      <c r="A7" s="531" t="s">
        <v>248</v>
      </c>
      <c r="B7" s="531"/>
      <c r="C7" s="531"/>
      <c r="D7" s="531"/>
      <c r="E7" s="531"/>
      <c r="F7" s="76" t="s">
        <v>205</v>
      </c>
    </row>
    <row r="8" spans="1:15" ht="18.75" customHeight="1">
      <c r="A8" s="532" t="s">
        <v>218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3.25" customHeight="1">
      <c r="A9" s="48"/>
      <c r="B9" s="48"/>
      <c r="C9" s="48"/>
      <c r="D9" s="49" t="s">
        <v>50</v>
      </c>
      <c r="E9" s="491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2"/>
      <c r="F10" s="50"/>
    </row>
    <row r="11" spans="1:15" ht="22.15" customHeight="1">
      <c r="A11" s="162">
        <v>1</v>
      </c>
      <c r="B11" s="163" t="s">
        <v>113</v>
      </c>
      <c r="C11" s="56"/>
      <c r="D11" s="290">
        <v>57828.7</v>
      </c>
      <c r="E11" s="493"/>
      <c r="F11" s="310" t="s">
        <v>187</v>
      </c>
    </row>
    <row r="12" spans="1:15" ht="34.5" hidden="1">
      <c r="A12" s="162">
        <f>+A11+1</f>
        <v>2</v>
      </c>
      <c r="B12" s="322" t="s">
        <v>217</v>
      </c>
      <c r="C12" s="56"/>
      <c r="D12" s="290"/>
      <c r="E12" s="493"/>
      <c r="F12" s="9" t="s">
        <v>247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3"/>
      <c r="F13" s="310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3"/>
      <c r="F14" s="31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3"/>
      <c r="F15" s="31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3"/>
      <c r="F16" s="31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3"/>
      <c r="F17" s="31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1436.7</v>
      </c>
      <c r="E18" s="493"/>
      <c r="F18" s="31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1436.7</v>
      </c>
      <c r="E19" s="494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5"/>
      <c r="F20" s="65" t="s">
        <v>188</v>
      </c>
      <c r="G20" s="2"/>
      <c r="H20" s="2"/>
      <c r="I20" s="312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3"/>
      <c r="F21" s="310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19"/>
      <c r="D22" s="290"/>
      <c r="E22" s="493"/>
      <c r="F22" s="515"/>
    </row>
    <row r="23" spans="1:25" s="2" customFormat="1" hidden="1">
      <c r="A23" s="162">
        <f t="shared" si="0"/>
        <v>5</v>
      </c>
      <c r="B23" s="70"/>
      <c r="C23" s="319"/>
      <c r="D23" s="290"/>
      <c r="E23" s="493"/>
      <c r="F23" s="2" t="s">
        <v>215</v>
      </c>
    </row>
    <row r="24" spans="1:25" ht="24" customHeight="1">
      <c r="A24" s="51"/>
      <c r="B24" s="58" t="s">
        <v>26</v>
      </c>
      <c r="C24" s="53"/>
      <c r="D24" s="277">
        <f>SUM(D11:D18,D21:D23)</f>
        <v>59265.399999999994</v>
      </c>
      <c r="E24" s="496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190</v>
      </c>
      <c r="C27" s="57"/>
      <c r="D27" s="290">
        <f>+Ashkhatavardz!O9-'Dramakan hosqer'!F82</f>
        <v>54879.9</v>
      </c>
      <c r="E27" s="493"/>
      <c r="F27" s="310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4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5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1029.3</v>
      </c>
      <c r="E30" s="493"/>
      <c r="F30" s="310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453.2</v>
      </c>
      <c r="E31" s="493"/>
      <c r="F31" s="310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73.400000000000006</v>
      </c>
      <c r="E32" s="493"/>
      <c r="F32" s="310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33.6</v>
      </c>
      <c r="E33" s="493"/>
      <c r="F33" s="31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3"/>
      <c r="F34" s="31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154.6</v>
      </c>
      <c r="E35" s="493"/>
      <c r="F35" s="31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57.6</v>
      </c>
      <c r="E36" s="495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19</v>
      </c>
      <c r="C37" s="57"/>
      <c r="D37" s="240">
        <v>25</v>
      </c>
      <c r="E37" s="49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20</v>
      </c>
      <c r="C38" s="57"/>
      <c r="D38" s="240">
        <v>72</v>
      </c>
      <c r="E38" s="49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3"/>
      <c r="F39" s="310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200</v>
      </c>
      <c r="E40" s="493"/>
      <c r="F40" s="310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150</v>
      </c>
      <c r="E41" s="493"/>
      <c r="F41" s="310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2">+A41+1</f>
        <v>9</v>
      </c>
      <c r="B42" s="163" t="s">
        <v>72</v>
      </c>
      <c r="C42" s="57"/>
      <c r="D42" s="290"/>
      <c r="E42" s="493"/>
      <c r="F42" s="31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93"/>
      <c r="F43" s="31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9</v>
      </c>
      <c r="B44" s="163" t="s">
        <v>115</v>
      </c>
      <c r="C44" s="57"/>
      <c r="D44" s="290">
        <v>112</v>
      </c>
      <c r="E44" s="493"/>
      <c r="F44" s="31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10</v>
      </c>
      <c r="B45" s="163" t="s">
        <v>116</v>
      </c>
      <c r="C45" s="57"/>
      <c r="D45" s="290"/>
      <c r="E45" s="493"/>
      <c r="F45" s="31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11</v>
      </c>
      <c r="B46" s="163" t="s">
        <v>23</v>
      </c>
      <c r="C46" s="57"/>
      <c r="D46" s="290">
        <v>510</v>
      </c>
      <c r="E46" s="493"/>
      <c r="F46" s="31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24</v>
      </c>
      <c r="C47" s="57"/>
      <c r="D47" s="290">
        <v>84.7</v>
      </c>
      <c r="E47" s="493"/>
      <c r="F47" s="31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64</v>
      </c>
      <c r="C48" s="57"/>
      <c r="D48" s="290"/>
      <c r="E48" s="493"/>
      <c r="F48" s="31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51</v>
      </c>
      <c r="C49" s="57"/>
      <c r="D49" s="290">
        <f>+D14</f>
        <v>0</v>
      </c>
      <c r="E49" s="493"/>
      <c r="F49" s="31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13</v>
      </c>
      <c r="B50" s="163" t="s">
        <v>43</v>
      </c>
      <c r="C50" s="57"/>
      <c r="D50" s="290"/>
      <c r="E50" s="493"/>
      <c r="F50" s="31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11</v>
      </c>
      <c r="B51" s="163" t="s">
        <v>73</v>
      </c>
      <c r="C51" s="57"/>
      <c r="D51" s="290">
        <v>50</v>
      </c>
      <c r="E51" s="493"/>
      <c r="F51" s="31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12</v>
      </c>
      <c r="B52" s="163" t="s">
        <v>74</v>
      </c>
      <c r="C52" s="57"/>
      <c r="D52" s="290">
        <v>95</v>
      </c>
      <c r="E52" s="493"/>
      <c r="F52" s="31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13</v>
      </c>
      <c r="B53" s="163" t="s">
        <v>44</v>
      </c>
      <c r="C53" s="57"/>
      <c r="D53" s="290">
        <v>3</v>
      </c>
      <c r="E53" s="493"/>
      <c r="F53" s="31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117</v>
      </c>
      <c r="C54" s="57"/>
      <c r="D54" s="290"/>
      <c r="E54" s="493"/>
      <c r="F54" s="31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45</v>
      </c>
      <c r="C55" s="57"/>
      <c r="D55" s="290"/>
      <c r="E55" s="493"/>
      <c r="F55" s="31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61</v>
      </c>
      <c r="C56" s="57"/>
      <c r="D56" s="290"/>
      <c r="E56" s="493"/>
      <c r="F56" s="31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182</v>
      </c>
      <c r="C57" s="57"/>
      <c r="D57" s="290"/>
      <c r="E57" s="493"/>
      <c r="F57" s="31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90"/>
      <c r="E58" s="493"/>
      <c r="F58" s="31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3"/>
      <c r="F59" s="310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19"/>
      <c r="D60" s="290"/>
      <c r="E60" s="493"/>
      <c r="F60" s="515"/>
    </row>
    <row r="61" spans="1:15" s="2" customFormat="1" hidden="1">
      <c r="A61" s="162">
        <f t="shared" si="2"/>
        <v>21</v>
      </c>
      <c r="B61" s="70"/>
      <c r="C61" s="319"/>
      <c r="D61" s="290"/>
      <c r="E61" s="493"/>
      <c r="F61" s="2" t="s">
        <v>214</v>
      </c>
    </row>
    <row r="62" spans="1:15" s="3" customFormat="1">
      <c r="A62" s="162">
        <v>14</v>
      </c>
      <c r="B62" s="163" t="s">
        <v>25</v>
      </c>
      <c r="C62" s="57"/>
      <c r="D62" s="290">
        <v>1436.7</v>
      </c>
      <c r="E62" s="493"/>
      <c r="F62" s="310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 customHeight="1">
      <c r="A63" s="165">
        <v>14.1</v>
      </c>
      <c r="B63" s="64" t="s">
        <v>75</v>
      </c>
      <c r="C63" s="57"/>
      <c r="D63" s="240">
        <v>1436.7</v>
      </c>
      <c r="E63" s="495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76</v>
      </c>
      <c r="C64" s="57"/>
      <c r="D64" s="290"/>
      <c r="E64" s="493"/>
      <c r="F64" s="310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15</v>
      </c>
      <c r="B65" s="163" t="s">
        <v>65</v>
      </c>
      <c r="C65" s="57"/>
      <c r="D65" s="290"/>
      <c r="E65" s="493"/>
      <c r="F65" s="310"/>
      <c r="G65" s="2"/>
      <c r="H65" s="2"/>
      <c r="I65" s="2"/>
      <c r="J65" s="2"/>
      <c r="K65" s="2"/>
      <c r="L65" s="2"/>
      <c r="M65" s="2"/>
      <c r="N65" s="2"/>
      <c r="O65" s="2"/>
    </row>
    <row r="66" spans="1:16" ht="24" customHeight="1">
      <c r="A66" s="60"/>
      <c r="B66" s="61" t="s">
        <v>28</v>
      </c>
      <c r="C66" s="53"/>
      <c r="D66" s="274">
        <f>SUM(D27,D30:D35,D39:D62,D64:D65)</f>
        <v>59265.399999999994</v>
      </c>
      <c r="E66" s="497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0.75" hidden="1" customHeight="1">
      <c r="B68" s="498" t="s">
        <v>2</v>
      </c>
      <c r="C68" s="499"/>
      <c r="D68" s="500" t="s">
        <v>249</v>
      </c>
      <c r="E68" s="6"/>
      <c r="F68" s="50"/>
    </row>
    <row r="69" spans="1:16" ht="0.75" hidden="1" customHeight="1">
      <c r="B69" s="62"/>
      <c r="D69" s="473" t="s">
        <v>91</v>
      </c>
      <c r="E69" s="481"/>
      <c r="F69" s="50"/>
    </row>
    <row r="70" spans="1:16" ht="0.75" hidden="1" customHeight="1">
      <c r="B70" s="498" t="s">
        <v>6</v>
      </c>
      <c r="C70" s="499"/>
      <c r="D70" s="500" t="s">
        <v>250</v>
      </c>
      <c r="E70" s="6"/>
      <c r="F70" s="50"/>
    </row>
    <row r="71" spans="1:16" ht="0.75" hidden="1" customHeight="1">
      <c r="B71" s="63"/>
      <c r="D71" s="473" t="s">
        <v>91</v>
      </c>
      <c r="E71" s="481"/>
      <c r="F71" s="50"/>
    </row>
    <row r="72" spans="1:16" ht="0.75" hidden="1">
      <c r="B72" s="8" t="s">
        <v>172</v>
      </c>
      <c r="C72" s="63"/>
      <c r="D72" s="55"/>
      <c r="E72" s="55"/>
      <c r="F72" s="50"/>
    </row>
    <row r="73" spans="1:16" s="436" customFormat="1" ht="88.5" customHeight="1">
      <c r="A73" s="594" t="s">
        <v>282</v>
      </c>
      <c r="B73" s="594"/>
      <c r="C73" s="437"/>
      <c r="D73" s="597" t="s">
        <v>283</v>
      </c>
      <c r="E73" s="597"/>
      <c r="G73" s="598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4" zoomScaleSheetLayoutView="100" workbookViewId="0">
      <selection activeCell="C96" sqref="C96"/>
    </sheetView>
  </sheetViews>
  <sheetFormatPr defaultColWidth="9.140625" defaultRowHeight="13.5"/>
  <cols>
    <col min="1" max="1" width="4.85546875" style="87" customWidth="1"/>
    <col min="2" max="2" width="59.85546875" style="454" customWidth="1"/>
    <col min="3" max="3" width="13.5703125" style="87" customWidth="1"/>
    <col min="4" max="4" width="13" style="87" customWidth="1"/>
    <col min="5" max="5" width="12.28515625" style="87" customWidth="1"/>
    <col min="6" max="6" width="13.28515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18"/>
      <c r="B1" s="519"/>
      <c r="C1" s="511"/>
      <c r="D1" s="511"/>
      <c r="E1" s="511"/>
      <c r="F1" s="318" t="s">
        <v>171</v>
      </c>
      <c r="G1" s="510">
        <f>+'Ekamut-caxs'!E1+1</f>
        <v>34</v>
      </c>
      <c r="H1" s="112"/>
      <c r="L1" s="44"/>
    </row>
    <row r="2" spans="1:15" s="81" customFormat="1" ht="17.25">
      <c r="A2" s="518"/>
      <c r="B2" s="520"/>
      <c r="C2" s="521"/>
      <c r="D2" s="521"/>
      <c r="E2" s="521"/>
      <c r="F2" s="540" t="s">
        <v>38</v>
      </c>
      <c r="G2" s="540"/>
      <c r="H2" s="112"/>
      <c r="L2" s="44"/>
    </row>
    <row r="3" spans="1:15" s="81" customFormat="1" ht="17.25">
      <c r="A3" s="518"/>
      <c r="B3" s="520"/>
      <c r="C3" s="521"/>
      <c r="D3" s="521"/>
      <c r="E3" s="541" t="s">
        <v>244</v>
      </c>
      <c r="F3" s="541"/>
      <c r="G3" s="541"/>
      <c r="H3" s="112"/>
      <c r="L3" s="44"/>
    </row>
    <row r="4" spans="1:15" s="81" customFormat="1" ht="26.25" customHeight="1">
      <c r="A4" s="518"/>
      <c r="B4" s="520"/>
      <c r="C4" s="521"/>
      <c r="D4" s="521"/>
      <c r="E4" s="542" t="str">
        <f>+'Ekamut-caxs'!D4</f>
        <v xml:space="preserve">_____. _____. 2023թ. </v>
      </c>
      <c r="F4" s="542"/>
      <c r="G4" s="542"/>
      <c r="H4" s="112"/>
      <c r="L4" s="44"/>
    </row>
    <row r="5" spans="1:15" s="81" customFormat="1" ht="24.75" customHeight="1">
      <c r="A5" s="518"/>
      <c r="B5" s="520"/>
      <c r="C5" s="521"/>
      <c r="D5" s="521"/>
      <c r="E5" s="543" t="str">
        <f>+'Ekamut-caxs'!C5</f>
        <v xml:space="preserve">հ. __________- Ա որոշմամբ </v>
      </c>
      <c r="F5" s="543"/>
      <c r="G5" s="543"/>
      <c r="H5" s="112"/>
      <c r="L5" s="44"/>
    </row>
    <row r="6" spans="1:15" s="80" customFormat="1" ht="18" customHeight="1">
      <c r="A6" s="538" t="s">
        <v>39</v>
      </c>
      <c r="B6" s="538"/>
      <c r="C6" s="538"/>
      <c r="D6" s="538"/>
      <c r="E6" s="538"/>
      <c r="F6" s="538"/>
      <c r="G6" s="476"/>
      <c r="H6" s="112"/>
      <c r="I6" s="81"/>
      <c r="J6" s="81"/>
      <c r="K6" s="81"/>
      <c r="L6" s="44"/>
      <c r="M6" s="81"/>
      <c r="N6" s="81"/>
      <c r="O6" s="81"/>
    </row>
    <row r="7" spans="1:15" s="7" customFormat="1" ht="39" customHeight="1">
      <c r="A7" s="531" t="str">
        <f>+'Ekamut-caxs'!A7:D7</f>
        <v xml:space="preserve">«Երևանի Ռոդոլֆ Կարապետյանի անվան մանկապատանեկան համալիր մարզադպրոց» ՀՈԱԿ-ի </v>
      </c>
      <c r="B7" s="531"/>
      <c r="C7" s="531"/>
      <c r="D7" s="531"/>
      <c r="E7" s="531"/>
      <c r="F7" s="531"/>
      <c r="G7" s="471"/>
      <c r="H7" s="484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219</v>
      </c>
      <c r="B8" s="532"/>
      <c r="C8" s="532"/>
      <c r="D8" s="532"/>
      <c r="E8" s="532"/>
      <c r="F8" s="532"/>
      <c r="G8" s="472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2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3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6" t="s">
        <v>3</v>
      </c>
      <c r="B11" s="444" t="s">
        <v>29</v>
      </c>
      <c r="C11" s="93" t="s">
        <v>197</v>
      </c>
      <c r="D11" s="93" t="s">
        <v>198</v>
      </c>
      <c r="E11" s="93" t="s">
        <v>199</v>
      </c>
      <c r="F11" s="93" t="s">
        <v>41</v>
      </c>
      <c r="G11" s="501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424.3</v>
      </c>
      <c r="D12" s="261">
        <f>+F12</f>
        <v>424.3</v>
      </c>
      <c r="E12" s="261">
        <f>+F12</f>
        <v>424.3</v>
      </c>
      <c r="F12" s="261">
        <f>+'Dramakani hamematakan'!D6</f>
        <v>424.3</v>
      </c>
      <c r="G12" s="502"/>
      <c r="H12" s="485"/>
      <c r="I12" s="351" t="str">
        <f>IF((D12-C12)&lt;0, (0),"")</f>
        <v/>
      </c>
      <c r="J12" s="351" t="str">
        <f t="shared" ref="I12:K25" si="0">IF((E12-D12)&lt;0, (0),"")</f>
        <v/>
      </c>
      <c r="K12" s="351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11565.7</v>
      </c>
      <c r="D13" s="261">
        <f>SUM(D14:D24)</f>
        <v>26022.9</v>
      </c>
      <c r="E13" s="261">
        <f>SUM(E14:E24)</f>
        <v>40480.1</v>
      </c>
      <c r="F13" s="261">
        <f>SUM(F14:F24)</f>
        <v>57828.7</v>
      </c>
      <c r="G13" s="503"/>
      <c r="H13" s="112"/>
      <c r="I13" s="351" t="str">
        <f t="shared" si="0"/>
        <v/>
      </c>
      <c r="J13" s="351" t="str">
        <f>IF((E13-D13)&lt;0, (0),"")</f>
        <v/>
      </c>
      <c r="K13" s="351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5" t="str">
        <f>+'Ekamut-caxs'!B11</f>
        <v>Սուբսիդիայից</v>
      </c>
      <c r="C14" s="354">
        <v>11565.7</v>
      </c>
      <c r="D14" s="354">
        <v>26022.9</v>
      </c>
      <c r="E14" s="354">
        <v>40480.1</v>
      </c>
      <c r="F14" s="259">
        <f>+'Ekamut-caxs'!D11</f>
        <v>57828.7</v>
      </c>
      <c r="G14" s="504"/>
      <c r="H14" s="112"/>
      <c r="I14" s="351" t="str">
        <f t="shared" si="0"/>
        <v/>
      </c>
      <c r="J14" s="351" t="str">
        <f t="shared" si="0"/>
        <v/>
      </c>
      <c r="K14" s="351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3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4"/>
      <c r="H15" s="347"/>
      <c r="I15" s="351" t="str">
        <f t="shared" si="0"/>
        <v/>
      </c>
      <c r="J15" s="351" t="str">
        <f t="shared" si="0"/>
        <v/>
      </c>
      <c r="K15" s="351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4"/>
      <c r="D16" s="354"/>
      <c r="E16" s="354"/>
      <c r="F16" s="259">
        <f>+'Ekamut-caxs'!D13</f>
        <v>0</v>
      </c>
      <c r="G16" s="504"/>
      <c r="H16" s="347"/>
      <c r="I16" s="351" t="str">
        <f t="shared" si="0"/>
        <v/>
      </c>
      <c r="J16" s="351" t="str">
        <f t="shared" si="0"/>
        <v/>
      </c>
      <c r="K16" s="351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4"/>
      <c r="D17" s="354"/>
      <c r="E17" s="354"/>
      <c r="F17" s="258">
        <f>+'Ekamut-caxs'!D14</f>
        <v>0</v>
      </c>
      <c r="G17" s="505"/>
      <c r="H17" s="350"/>
      <c r="I17" s="351" t="str">
        <f t="shared" si="0"/>
        <v/>
      </c>
      <c r="J17" s="351" t="str">
        <f t="shared" si="0"/>
        <v/>
      </c>
      <c r="K17" s="351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4"/>
      <c r="D18" s="354"/>
      <c r="E18" s="354"/>
      <c r="F18" s="259">
        <f>+'Ekamut-caxs'!D15</f>
        <v>0</v>
      </c>
      <c r="G18" s="504"/>
      <c r="H18" s="486"/>
      <c r="I18" s="351" t="str">
        <f t="shared" si="0"/>
        <v/>
      </c>
      <c r="J18" s="351" t="str">
        <f t="shared" si="0"/>
        <v/>
      </c>
      <c r="K18" s="351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4"/>
      <c r="D19" s="354"/>
      <c r="E19" s="354"/>
      <c r="F19" s="259">
        <f>+'Ekamut-caxs'!D16</f>
        <v>0</v>
      </c>
      <c r="G19" s="504"/>
      <c r="H19" s="350"/>
      <c r="I19" s="351" t="str">
        <f t="shared" si="0"/>
        <v/>
      </c>
      <c r="J19" s="351" t="str">
        <f t="shared" si="0"/>
        <v/>
      </c>
      <c r="K19" s="351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4"/>
      <c r="D20" s="354"/>
      <c r="E20" s="354"/>
      <c r="F20" s="258">
        <f>+'Ekamut-caxs'!D17</f>
        <v>0</v>
      </c>
      <c r="G20" s="505"/>
      <c r="H20" s="486"/>
      <c r="I20" s="351" t="str">
        <f t="shared" si="0"/>
        <v/>
      </c>
      <c r="J20" s="351" t="str">
        <f t="shared" si="0"/>
        <v/>
      </c>
      <c r="K20" s="351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5" t="s">
        <v>31</v>
      </c>
      <c r="C21" s="354"/>
      <c r="D21" s="354"/>
      <c r="E21" s="354"/>
      <c r="F21" s="258"/>
      <c r="G21" s="505"/>
      <c r="H21" s="486"/>
      <c r="I21" s="351" t="str">
        <f t="shared" si="0"/>
        <v/>
      </c>
      <c r="J21" s="351" t="str">
        <f t="shared" si="0"/>
        <v/>
      </c>
      <c r="K21" s="351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5" t="str">
        <f>+'Ekamut-caxs'!B21</f>
        <v>Բանկի տոկոսից</v>
      </c>
      <c r="C22" s="354"/>
      <c r="D22" s="354"/>
      <c r="E22" s="354"/>
      <c r="F22" s="259">
        <f>+'Ekamut-caxs'!D21</f>
        <v>0</v>
      </c>
      <c r="G22" s="504"/>
      <c r="H22" s="486"/>
      <c r="I22" s="351" t="str">
        <f t="shared" si="0"/>
        <v/>
      </c>
      <c r="J22" s="351" t="str">
        <f t="shared" si="0"/>
        <v/>
      </c>
      <c r="K22" s="351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47">
        <f>+'Ekamut-caxs'!B22</f>
        <v>0</v>
      </c>
      <c r="C23" s="354"/>
      <c r="D23" s="354"/>
      <c r="E23" s="354"/>
      <c r="F23" s="258">
        <f>+'Ekamut-caxs'!D22</f>
        <v>0</v>
      </c>
      <c r="G23" s="506"/>
      <c r="H23" s="535" t="s">
        <v>215</v>
      </c>
      <c r="I23" s="432" t="str">
        <f t="shared" si="0"/>
        <v/>
      </c>
      <c r="J23" s="432" t="str">
        <f t="shared" si="0"/>
        <v/>
      </c>
      <c r="K23" s="432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47">
        <f>+'Ekamut-caxs'!B23</f>
        <v>0</v>
      </c>
      <c r="C24" s="354"/>
      <c r="D24" s="354"/>
      <c r="E24" s="354"/>
      <c r="F24" s="258">
        <f>+'Ekamut-caxs'!D23</f>
        <v>0</v>
      </c>
      <c r="G24" s="506"/>
      <c r="H24" s="535"/>
      <c r="I24" s="432" t="str">
        <f t="shared" si="0"/>
        <v/>
      </c>
      <c r="J24" s="432" t="str">
        <f t="shared" si="0"/>
        <v/>
      </c>
      <c r="K24" s="432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11565.699999999999</v>
      </c>
      <c r="D25" s="261">
        <f>D26+D68+D81</f>
        <v>26122.9</v>
      </c>
      <c r="E25" s="261">
        <f>E26+E68+E81</f>
        <v>40904.400000000001</v>
      </c>
      <c r="F25" s="261">
        <f>F26+F68+F81</f>
        <v>58151.5</v>
      </c>
      <c r="G25" s="503"/>
      <c r="H25" s="348">
        <f>+F12-F66</f>
        <v>421.89999999999992</v>
      </c>
      <c r="I25" s="351" t="str">
        <f t="shared" si="0"/>
        <v/>
      </c>
      <c r="J25" s="351" t="str">
        <f t="shared" si="0"/>
        <v/>
      </c>
      <c r="K25" s="351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11565.699999999999</v>
      </c>
      <c r="D26" s="261">
        <f>SUM(D27,D30:D35,D39:D62,D66:D67)</f>
        <v>26122.9</v>
      </c>
      <c r="E26" s="261">
        <f>SUM(E27,E30:E35,E39:E62,E66:E67)</f>
        <v>40904.400000000001</v>
      </c>
      <c r="F26" s="261">
        <f>SUM(F27,F30:F35,F39:F62,F66:F67)</f>
        <v>57831.1</v>
      </c>
      <c r="G26" s="503"/>
      <c r="H26" s="350"/>
      <c r="I26" s="351" t="str">
        <f t="shared" ref="I26:K83" si="2">IF((D26-C26)&lt;0, (0),"")</f>
        <v/>
      </c>
      <c r="J26" s="351" t="str">
        <f t="shared" si="2"/>
        <v/>
      </c>
      <c r="K26" s="351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6" t="str">
        <f>+'Ekamut-caxs'!B27</f>
        <v>Աշխատավարձի գծով</v>
      </c>
      <c r="C27" s="354">
        <v>10990</v>
      </c>
      <c r="D27" s="354">
        <v>25000</v>
      </c>
      <c r="E27" s="354">
        <f>39039.7+224.3</f>
        <v>39264</v>
      </c>
      <c r="F27" s="259">
        <f>+'Ekamut-caxs'!D27</f>
        <v>54879.9</v>
      </c>
      <c r="G27" s="504"/>
      <c r="H27" s="349"/>
      <c r="I27" s="351" t="str">
        <f t="shared" si="2"/>
        <v/>
      </c>
      <c r="J27" s="351" t="str">
        <f t="shared" si="2"/>
        <v/>
      </c>
      <c r="K27" s="351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6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7"/>
      <c r="H28" s="348"/>
      <c r="I28" s="351" t="str">
        <f t="shared" si="2"/>
        <v/>
      </c>
      <c r="J28" s="351" t="str">
        <f t="shared" si="2"/>
        <v/>
      </c>
      <c r="K28" s="351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2">
        <f>+'Ekamut-caxs'!B29</f>
        <v>0</v>
      </c>
      <c r="C29" s="246"/>
      <c r="D29" s="246"/>
      <c r="E29" s="246"/>
      <c r="F29" s="264">
        <f>+'Ekamut-caxs'!D29</f>
        <v>0</v>
      </c>
      <c r="G29" s="507"/>
      <c r="H29" s="349"/>
      <c r="I29" s="351" t="str">
        <f t="shared" si="2"/>
        <v/>
      </c>
      <c r="J29" s="351" t="str">
        <f t="shared" si="2"/>
        <v/>
      </c>
      <c r="K29" s="351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4">
        <v>431.3</v>
      </c>
      <c r="D30" s="354">
        <v>610.1</v>
      </c>
      <c r="E30" s="354">
        <v>650</v>
      </c>
      <c r="F30" s="259">
        <f>+'Ekamut-caxs'!D30</f>
        <v>1029.3</v>
      </c>
      <c r="G30" s="504"/>
      <c r="H30" s="483"/>
      <c r="I30" s="351" t="str">
        <f t="shared" si="2"/>
        <v/>
      </c>
      <c r="J30" s="351" t="str">
        <f t="shared" si="2"/>
        <v/>
      </c>
      <c r="K30" s="351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4">
        <v>85</v>
      </c>
      <c r="D31" s="354">
        <v>215</v>
      </c>
      <c r="E31" s="354">
        <v>300</v>
      </c>
      <c r="F31" s="259">
        <f>+'Ekamut-caxs'!D31</f>
        <v>453.2</v>
      </c>
      <c r="G31" s="504"/>
      <c r="H31" s="483"/>
      <c r="I31" s="351" t="str">
        <f t="shared" si="2"/>
        <v/>
      </c>
      <c r="J31" s="351" t="str">
        <f t="shared" si="2"/>
        <v/>
      </c>
      <c r="K31" s="351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4">
        <v>10</v>
      </c>
      <c r="D32" s="354">
        <v>25</v>
      </c>
      <c r="E32" s="354">
        <v>47</v>
      </c>
      <c r="F32" s="259">
        <f>+'Ekamut-caxs'!D32</f>
        <v>73.400000000000006</v>
      </c>
      <c r="G32" s="504"/>
      <c r="H32" s="483"/>
      <c r="I32" s="351" t="str">
        <f t="shared" si="2"/>
        <v/>
      </c>
      <c r="J32" s="351" t="str">
        <f t="shared" si="2"/>
        <v/>
      </c>
      <c r="K32" s="351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4">
        <v>8.4</v>
      </c>
      <c r="D33" s="354">
        <v>16.8</v>
      </c>
      <c r="E33" s="354">
        <v>25.2</v>
      </c>
      <c r="F33" s="259">
        <f>+'Ekamut-caxs'!D33</f>
        <v>33.6</v>
      </c>
      <c r="G33" s="504"/>
      <c r="H33" s="483"/>
      <c r="I33" s="351" t="str">
        <f t="shared" si="2"/>
        <v/>
      </c>
      <c r="J33" s="351" t="str">
        <f t="shared" si="2"/>
        <v/>
      </c>
      <c r="K33" s="351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4"/>
      <c r="D34" s="354"/>
      <c r="E34" s="354"/>
      <c r="F34" s="259">
        <f>+'Ekamut-caxs'!D34</f>
        <v>0</v>
      </c>
      <c r="G34" s="504"/>
      <c r="H34" s="483"/>
      <c r="I34" s="351" t="str">
        <f t="shared" si="2"/>
        <v/>
      </c>
      <c r="J34" s="351" t="str">
        <f t="shared" si="2"/>
        <v/>
      </c>
      <c r="K34" s="351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4">
        <f>SUM(C36:C38)</f>
        <v>28.6</v>
      </c>
      <c r="D35" s="354">
        <f t="shared" ref="D35" si="4">SUM(D36:D38)</f>
        <v>70.2</v>
      </c>
      <c r="E35" s="354">
        <f>SUM(E36:E38)</f>
        <v>112.4</v>
      </c>
      <c r="F35" s="259">
        <f>SUM(F36:F38)</f>
        <v>154.6</v>
      </c>
      <c r="G35" s="504"/>
      <c r="H35" s="483"/>
      <c r="I35" s="351" t="str">
        <f t="shared" si="2"/>
        <v/>
      </c>
      <c r="J35" s="351" t="str">
        <f t="shared" si="2"/>
        <v/>
      </c>
      <c r="K35" s="351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6" t="str">
        <f>+'Ekamut-caxs'!B36</f>
        <v>բաժանորդային վճար</v>
      </c>
      <c r="C36" s="246">
        <v>9.6</v>
      </c>
      <c r="D36" s="246">
        <v>19.2</v>
      </c>
      <c r="E36" s="246">
        <v>38.4</v>
      </c>
      <c r="F36" s="264">
        <f>+'Ekamut-caxs'!D36</f>
        <v>57.6</v>
      </c>
      <c r="G36" s="507"/>
      <c r="H36" s="350"/>
      <c r="I36" s="351" t="str">
        <f t="shared" si="2"/>
        <v/>
      </c>
      <c r="J36" s="351" t="str">
        <f t="shared" si="2"/>
        <v/>
      </c>
      <c r="K36" s="351" t="str">
        <f t="shared" si="2"/>
        <v/>
      </c>
    </row>
    <row r="37" spans="1:15">
      <c r="A37" s="28">
        <v>6.2</v>
      </c>
      <c r="B37" s="446" t="str">
        <f>+'Ekamut-caxs'!B37</f>
        <v>րոպեավճար</v>
      </c>
      <c r="C37" s="246">
        <v>7</v>
      </c>
      <c r="D37" s="246">
        <v>15</v>
      </c>
      <c r="E37" s="246">
        <v>20</v>
      </c>
      <c r="F37" s="264">
        <f>+'Ekamut-caxs'!D37</f>
        <v>25</v>
      </c>
      <c r="G37" s="507"/>
      <c r="H37" s="350"/>
      <c r="I37" s="351" t="str">
        <f t="shared" si="2"/>
        <v/>
      </c>
      <c r="J37" s="351" t="str">
        <f t="shared" si="2"/>
        <v/>
      </c>
      <c r="K37" s="351" t="str">
        <f t="shared" si="2"/>
        <v/>
      </c>
    </row>
    <row r="38" spans="1:15">
      <c r="A38" s="28">
        <v>6.3</v>
      </c>
      <c r="B38" s="446" t="str">
        <f>+'Ekamut-caxs'!B38</f>
        <v>ինտերնետ կապ</v>
      </c>
      <c r="C38" s="246">
        <v>12</v>
      </c>
      <c r="D38" s="246">
        <v>36</v>
      </c>
      <c r="E38" s="246">
        <v>54</v>
      </c>
      <c r="F38" s="264">
        <f>+'Ekamut-caxs'!D38</f>
        <v>72</v>
      </c>
      <c r="G38" s="507"/>
      <c r="H38" s="350"/>
      <c r="I38" s="351" t="str">
        <f t="shared" si="2"/>
        <v/>
      </c>
      <c r="J38" s="351" t="str">
        <f t="shared" si="2"/>
        <v/>
      </c>
      <c r="K38" s="351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54"/>
      <c r="D39" s="354"/>
      <c r="E39" s="354"/>
      <c r="F39" s="259">
        <f>+'Ekamut-caxs'!D39</f>
        <v>0</v>
      </c>
      <c r="G39" s="504"/>
      <c r="H39" s="483"/>
      <c r="I39" s="351" t="str">
        <f t="shared" si="2"/>
        <v/>
      </c>
      <c r="J39" s="351" t="str">
        <f t="shared" si="2"/>
        <v/>
      </c>
      <c r="K39" s="351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54"/>
      <c r="D40" s="354"/>
      <c r="E40" s="354">
        <v>100</v>
      </c>
      <c r="F40" s="259">
        <f>+'Ekamut-caxs'!D40</f>
        <v>200</v>
      </c>
      <c r="G40" s="504"/>
      <c r="H40" s="483"/>
      <c r="I40" s="351" t="str">
        <f t="shared" si="2"/>
        <v/>
      </c>
      <c r="J40" s="351" t="str">
        <f t="shared" si="2"/>
        <v/>
      </c>
      <c r="K40" s="351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8</v>
      </c>
      <c r="B41" s="268" t="str">
        <f>+'Ekamut-caxs'!B41</f>
        <v>Գրասենյակային ապրանքների գծով</v>
      </c>
      <c r="C41" s="354"/>
      <c r="D41" s="354"/>
      <c r="E41" s="354">
        <v>50</v>
      </c>
      <c r="F41" s="259">
        <f>+'Ekamut-caxs'!D41</f>
        <v>150</v>
      </c>
      <c r="G41" s="504"/>
      <c r="H41" s="483"/>
      <c r="I41" s="351" t="str">
        <f t="shared" si="2"/>
        <v/>
      </c>
      <c r="J41" s="351" t="str">
        <f t="shared" si="2"/>
        <v/>
      </c>
      <c r="K41" s="351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ref="A42:A61" si="5">+A41+1</f>
        <v>9</v>
      </c>
      <c r="B42" s="268" t="str">
        <f>+'Ekamut-caxs'!B42</f>
        <v>Փոքրարժեք կամ արագամաշ առարկաների գծով</v>
      </c>
      <c r="C42" s="354"/>
      <c r="D42" s="354"/>
      <c r="E42" s="354"/>
      <c r="F42" s="259">
        <f>+'Ekamut-caxs'!D42</f>
        <v>0</v>
      </c>
      <c r="G42" s="504"/>
      <c r="H42" s="483"/>
      <c r="I42" s="351" t="str">
        <f t="shared" si="2"/>
        <v/>
      </c>
      <c r="J42" s="351" t="str">
        <f t="shared" si="2"/>
        <v/>
      </c>
      <c r="K42" s="351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4"/>
      <c r="D43" s="354"/>
      <c r="E43" s="354"/>
      <c r="F43" s="259">
        <f>+'Ekamut-caxs'!D43</f>
        <v>0</v>
      </c>
      <c r="G43" s="504"/>
      <c r="H43" s="483"/>
      <c r="I43" s="351" t="str">
        <f t="shared" si="2"/>
        <v/>
      </c>
      <c r="J43" s="351" t="str">
        <f t="shared" si="2"/>
        <v/>
      </c>
      <c r="K43" s="351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9</v>
      </c>
      <c r="B44" s="268" t="str">
        <f>+'Ekamut-caxs'!B44</f>
        <v>Դեղորայքի գծով</v>
      </c>
      <c r="C44" s="354"/>
      <c r="D44" s="354"/>
      <c r="E44" s="354"/>
      <c r="F44" s="259">
        <f>+'Ekamut-caxs'!D44</f>
        <v>112</v>
      </c>
      <c r="G44" s="504"/>
      <c r="H44" s="483"/>
      <c r="I44" s="351" t="str">
        <f t="shared" si="2"/>
        <v/>
      </c>
      <c r="J44" s="351" t="str">
        <f t="shared" si="2"/>
        <v/>
      </c>
      <c r="K44" s="351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10</v>
      </c>
      <c r="B45" s="268" t="str">
        <f>+'Ekamut-caxs'!B45</f>
        <v>Բուժ.ծառայության գծով</v>
      </c>
      <c r="C45" s="354"/>
      <c r="D45" s="354"/>
      <c r="E45" s="354"/>
      <c r="F45" s="259">
        <f>+'Ekamut-caxs'!D45</f>
        <v>0</v>
      </c>
      <c r="G45" s="504"/>
      <c r="H45" s="483"/>
      <c r="I45" s="351" t="str">
        <f t="shared" si="2"/>
        <v/>
      </c>
      <c r="J45" s="351" t="str">
        <f t="shared" si="2"/>
        <v/>
      </c>
      <c r="K45" s="351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f t="shared" si="5"/>
        <v>11</v>
      </c>
      <c r="B46" s="268" t="str">
        <f>+'Ekamut-caxs'!B46</f>
        <v>Ընթացիկ վերանորոգման գծով</v>
      </c>
      <c r="C46" s="354"/>
      <c r="D46" s="354">
        <v>150</v>
      </c>
      <c r="E46" s="354">
        <v>300</v>
      </c>
      <c r="F46" s="259">
        <f>+'Ekamut-caxs'!D46</f>
        <v>510</v>
      </c>
      <c r="G46" s="504"/>
      <c r="H46" s="483"/>
      <c r="I46" s="351" t="str">
        <f t="shared" si="2"/>
        <v/>
      </c>
      <c r="J46" s="351" t="str">
        <f t="shared" si="2"/>
        <v/>
      </c>
      <c r="K46" s="351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10</v>
      </c>
      <c r="B47" s="268" t="str">
        <f>+'Ekamut-caxs'!B47</f>
        <v>Ջեռուցման համակարգի սպասարկման գծով</v>
      </c>
      <c r="C47" s="354"/>
      <c r="D47" s="354">
        <v>18.399999999999999</v>
      </c>
      <c r="E47" s="354">
        <v>18.399999999999999</v>
      </c>
      <c r="F47" s="259">
        <f>+'Ekamut-caxs'!D47</f>
        <v>84.7</v>
      </c>
      <c r="G47" s="504"/>
      <c r="H47" s="483"/>
      <c r="I47" s="351" t="str">
        <f t="shared" si="2"/>
        <v/>
      </c>
      <c r="J47" s="351" t="str">
        <f t="shared" si="2"/>
        <v/>
      </c>
      <c r="K47" s="351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11</v>
      </c>
      <c r="B48" s="268" t="str">
        <f>+'Ekamut-caxs'!B48</f>
        <v>Կաթսայատան սպասարկման գծով</v>
      </c>
      <c r="C48" s="354"/>
      <c r="D48" s="354"/>
      <c r="E48" s="354"/>
      <c r="F48" s="259">
        <f>+'Ekamut-caxs'!D48</f>
        <v>0</v>
      </c>
      <c r="G48" s="504"/>
      <c r="H48" s="483"/>
      <c r="I48" s="351" t="str">
        <f t="shared" si="2"/>
        <v/>
      </c>
      <c r="J48" s="351" t="str">
        <f t="shared" si="2"/>
        <v/>
      </c>
      <c r="K48" s="351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4"/>
      <c r="D49" s="354"/>
      <c r="E49" s="354"/>
      <c r="F49" s="259">
        <f>+'Ekamut-caxs'!D49</f>
        <v>0</v>
      </c>
      <c r="G49" s="504"/>
      <c r="H49" s="483"/>
      <c r="I49" s="351" t="str">
        <f t="shared" si="2"/>
        <v/>
      </c>
      <c r="J49" s="351" t="str">
        <f t="shared" si="2"/>
        <v/>
      </c>
      <c r="K49" s="351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13</v>
      </c>
      <c r="B50" s="268" t="str">
        <f>+'Ekamut-caxs'!B50</f>
        <v>Գնումների համակարգողի ծառայության գծով</v>
      </c>
      <c r="C50" s="354"/>
      <c r="D50" s="354"/>
      <c r="E50" s="354"/>
      <c r="F50" s="259">
        <f>+'Ekamut-caxs'!D50</f>
        <v>0</v>
      </c>
      <c r="G50" s="504"/>
      <c r="H50" s="483"/>
      <c r="I50" s="351" t="str">
        <f t="shared" si="2"/>
        <v/>
      </c>
      <c r="J50" s="351" t="str">
        <f t="shared" si="2"/>
        <v/>
      </c>
      <c r="K50" s="351" t="str">
        <f t="shared" si="2"/>
        <v/>
      </c>
      <c r="L50" s="94"/>
      <c r="M50" s="101"/>
      <c r="N50" s="101"/>
      <c r="O50" s="101"/>
    </row>
    <row r="51" spans="1:15" s="102" customFormat="1" ht="25.5" customHeight="1">
      <c r="A51" s="69">
        <v>11</v>
      </c>
      <c r="B51" s="268" t="str">
        <f>+'Ekamut-caxs'!B51</f>
        <v>Համակարգիչների տեխնիկական սպասարկման գծով</v>
      </c>
      <c r="C51" s="354">
        <v>10</v>
      </c>
      <c r="D51" s="354">
        <v>15</v>
      </c>
      <c r="E51" s="354">
        <v>35</v>
      </c>
      <c r="F51" s="259">
        <f>+'Ekamut-caxs'!D51</f>
        <v>50</v>
      </c>
      <c r="G51" s="504"/>
      <c r="H51" s="483"/>
      <c r="I51" s="351" t="str">
        <f t="shared" si="2"/>
        <v/>
      </c>
      <c r="J51" s="351" t="str">
        <f t="shared" si="2"/>
        <v/>
      </c>
      <c r="K51" s="351" t="str">
        <f t="shared" si="2"/>
        <v/>
      </c>
      <c r="L51" s="94"/>
      <c r="M51" s="101"/>
      <c r="N51" s="101"/>
      <c r="O51" s="101"/>
    </row>
    <row r="52" spans="1:15" s="102" customFormat="1" ht="20.25" customHeight="1">
      <c r="A52" s="69">
        <f t="shared" si="5"/>
        <v>12</v>
      </c>
      <c r="B52" s="268" t="str">
        <f>+'Ekamut-caxs'!B52</f>
        <v>Համակարգչային ծրագրի և կայքի սպասարկման գծով</v>
      </c>
      <c r="C52" s="354"/>
      <c r="D52" s="354"/>
      <c r="E52" s="354"/>
      <c r="F52" s="259">
        <f>+'Ekamut-caxs'!D52</f>
        <v>95</v>
      </c>
      <c r="G52" s="504"/>
      <c r="H52" s="483"/>
      <c r="I52" s="351" t="str">
        <f t="shared" si="2"/>
        <v/>
      </c>
      <c r="J52" s="351" t="str">
        <f t="shared" si="2"/>
        <v/>
      </c>
      <c r="K52" s="351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13</v>
      </c>
      <c r="B53" s="268" t="str">
        <f>+'Ekamut-caxs'!B53</f>
        <v>էլ․ստորագրության գծով</v>
      </c>
      <c r="C53" s="354"/>
      <c r="D53" s="354"/>
      <c r="E53" s="354"/>
      <c r="F53" s="259">
        <f>+'Ekamut-caxs'!D53</f>
        <v>3</v>
      </c>
      <c r="G53" s="504"/>
      <c r="H53" s="483"/>
      <c r="I53" s="351" t="str">
        <f t="shared" si="2"/>
        <v/>
      </c>
      <c r="J53" s="351" t="str">
        <f t="shared" si="2"/>
        <v/>
      </c>
      <c r="K53" s="351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14</v>
      </c>
      <c r="B54" s="268" t="str">
        <f>+'Ekamut-caxs'!B54</f>
        <v>Հայտարարության գծով</v>
      </c>
      <c r="C54" s="354"/>
      <c r="D54" s="354"/>
      <c r="E54" s="354"/>
      <c r="F54" s="259">
        <f>+'Ekamut-caxs'!D54</f>
        <v>0</v>
      </c>
      <c r="G54" s="504"/>
      <c r="H54" s="483"/>
      <c r="I54" s="351" t="str">
        <f t="shared" si="2"/>
        <v/>
      </c>
      <c r="J54" s="351" t="str">
        <f t="shared" si="2"/>
        <v/>
      </c>
      <c r="K54" s="351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15</v>
      </c>
      <c r="B55" s="268" t="str">
        <f>+'Ekamut-caxs'!B55</f>
        <v>Բաժանորդագրության գծով</v>
      </c>
      <c r="C55" s="354"/>
      <c r="D55" s="354"/>
      <c r="E55" s="354"/>
      <c r="F55" s="259">
        <f>+'Ekamut-caxs'!D55</f>
        <v>0</v>
      </c>
      <c r="G55" s="504"/>
      <c r="H55" s="483"/>
      <c r="I55" s="351" t="str">
        <f t="shared" si="2"/>
        <v/>
      </c>
      <c r="J55" s="351" t="str">
        <f t="shared" si="2"/>
        <v/>
      </c>
      <c r="K55" s="351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16</v>
      </c>
      <c r="B56" s="268" t="str">
        <f>+'Ekamut-caxs'!B56</f>
        <v>Վերապատրաստման գծով</v>
      </c>
      <c r="C56" s="354"/>
      <c r="D56" s="354"/>
      <c r="E56" s="354"/>
      <c r="F56" s="259">
        <f>+'Ekamut-caxs'!D56</f>
        <v>0</v>
      </c>
      <c r="G56" s="504"/>
      <c r="H56" s="483"/>
      <c r="I56" s="351" t="str">
        <f t="shared" si="2"/>
        <v/>
      </c>
      <c r="J56" s="351" t="str">
        <f t="shared" si="2"/>
        <v/>
      </c>
      <c r="K56" s="351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17</v>
      </c>
      <c r="B57" s="268" t="str">
        <f>+'Ekamut-caxs'!B57</f>
        <v>Միջոցառումների գծով</v>
      </c>
      <c r="C57" s="354"/>
      <c r="D57" s="354"/>
      <c r="E57" s="354"/>
      <c r="F57" s="259">
        <f>+'Ekamut-caxs'!D57</f>
        <v>0</v>
      </c>
      <c r="G57" s="504"/>
      <c r="H57" s="483"/>
      <c r="I57" s="351" t="str">
        <f t="shared" si="2"/>
        <v/>
      </c>
      <c r="J57" s="351" t="str">
        <f t="shared" si="2"/>
        <v/>
      </c>
      <c r="K57" s="351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18</v>
      </c>
      <c r="B58" s="268">
        <f>+'Ekamut-caxs'!B58</f>
        <v>0</v>
      </c>
      <c r="C58" s="354"/>
      <c r="D58" s="354"/>
      <c r="E58" s="354"/>
      <c r="F58" s="259">
        <f>+'Ekamut-caxs'!D58</f>
        <v>0</v>
      </c>
      <c r="G58" s="504"/>
      <c r="H58" s="483"/>
      <c r="I58" s="351" t="str">
        <f t="shared" si="2"/>
        <v/>
      </c>
      <c r="J58" s="351" t="str">
        <f t="shared" si="2"/>
        <v/>
      </c>
      <c r="K58" s="351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19</v>
      </c>
      <c r="B59" s="268">
        <f>+'Ekamut-caxs'!B59</f>
        <v>0</v>
      </c>
      <c r="C59" s="354"/>
      <c r="D59" s="354"/>
      <c r="E59" s="354"/>
      <c r="F59" s="259">
        <f>+'Ekamut-caxs'!D59</f>
        <v>0</v>
      </c>
      <c r="G59" s="504"/>
      <c r="H59" s="483"/>
      <c r="I59" s="351" t="str">
        <f t="shared" si="2"/>
        <v/>
      </c>
      <c r="J59" s="351" t="str">
        <f t="shared" si="2"/>
        <v/>
      </c>
      <c r="K59" s="351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20</v>
      </c>
      <c r="B60" s="316">
        <f>+'Ekamut-caxs'!B60</f>
        <v>0</v>
      </c>
      <c r="C60" s="354"/>
      <c r="D60" s="354"/>
      <c r="E60" s="354"/>
      <c r="F60" s="258">
        <f>+'Ekamut-caxs'!D60</f>
        <v>0</v>
      </c>
      <c r="G60" s="505"/>
      <c r="H60" s="348"/>
      <c r="I60" s="432" t="str">
        <f t="shared" si="2"/>
        <v/>
      </c>
      <c r="J60" s="432" t="str">
        <f t="shared" si="2"/>
        <v/>
      </c>
      <c r="K60" s="432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16">
        <f>+'Ekamut-caxs'!B61</f>
        <v>0</v>
      </c>
      <c r="C61" s="354"/>
      <c r="D61" s="354"/>
      <c r="E61" s="354"/>
      <c r="F61" s="258">
        <f>+'Ekamut-caxs'!D61</f>
        <v>0</v>
      </c>
      <c r="G61" s="505"/>
      <c r="H61" s="348" t="s">
        <v>214</v>
      </c>
      <c r="I61" s="432" t="str">
        <f t="shared" si="2"/>
        <v/>
      </c>
      <c r="J61" s="432" t="str">
        <f t="shared" si="2"/>
        <v/>
      </c>
      <c r="K61" s="432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4">
        <f>SUM(C63:C65)</f>
        <v>0</v>
      </c>
      <c r="D62" s="354">
        <f t="shared" ref="D62" si="6">SUM(D63:D65)</f>
        <v>0</v>
      </c>
      <c r="E62" s="354">
        <f>SUM(E63:E65)</f>
        <v>0</v>
      </c>
      <c r="F62" s="259">
        <f>SUM(F63:F65)</f>
        <v>0</v>
      </c>
      <c r="G62" s="504"/>
      <c r="H62" s="483"/>
      <c r="I62" s="351" t="str">
        <f t="shared" si="2"/>
        <v/>
      </c>
      <c r="J62" s="351" t="str">
        <f t="shared" si="2"/>
        <v/>
      </c>
      <c r="K62" s="351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49" t="s">
        <v>34</v>
      </c>
      <c r="C63" s="246"/>
      <c r="D63" s="246"/>
      <c r="E63" s="246"/>
      <c r="F63" s="246"/>
      <c r="G63" s="508"/>
      <c r="H63" s="350"/>
      <c r="I63" s="351" t="str">
        <f t="shared" si="2"/>
        <v/>
      </c>
      <c r="J63" s="351" t="str">
        <f t="shared" si="2"/>
        <v/>
      </c>
      <c r="K63" s="351" t="str">
        <f t="shared" si="2"/>
        <v/>
      </c>
    </row>
    <row r="64" spans="1:15" hidden="1">
      <c r="A64" s="15">
        <v>31.2</v>
      </c>
      <c r="B64" s="449" t="s">
        <v>47</v>
      </c>
      <c r="C64" s="246"/>
      <c r="D64" s="246"/>
      <c r="E64" s="246"/>
      <c r="F64" s="246"/>
      <c r="G64" s="508"/>
      <c r="H64" s="350"/>
      <c r="I64" s="351" t="str">
        <f t="shared" si="2"/>
        <v/>
      </c>
      <c r="J64" s="351" t="str">
        <f t="shared" si="2"/>
        <v/>
      </c>
      <c r="K64" s="351" t="str">
        <f t="shared" si="2"/>
        <v/>
      </c>
    </row>
    <row r="65" spans="1:15" hidden="1">
      <c r="A65" s="15">
        <v>31.3</v>
      </c>
      <c r="B65" s="449" t="s">
        <v>81</v>
      </c>
      <c r="C65" s="246"/>
      <c r="D65" s="246"/>
      <c r="E65" s="246"/>
      <c r="F65" s="264">
        <f>+'Ekamut-caxs'!D64</f>
        <v>0</v>
      </c>
      <c r="G65" s="508"/>
      <c r="H65" s="350"/>
      <c r="I65" s="351" t="str">
        <f t="shared" si="2"/>
        <v/>
      </c>
      <c r="J65" s="351" t="str">
        <f t="shared" si="2"/>
        <v/>
      </c>
      <c r="K65" s="351" t="str">
        <f t="shared" si="2"/>
        <v/>
      </c>
    </row>
    <row r="66" spans="1:15" s="102" customFormat="1" ht="17.25" customHeight="1">
      <c r="A66" s="77">
        <v>14</v>
      </c>
      <c r="B66" s="260" t="s">
        <v>35</v>
      </c>
      <c r="C66" s="353">
        <f>+F66</f>
        <v>2.4000000000000909</v>
      </c>
      <c r="D66" s="353">
        <f>+F66</f>
        <v>2.4000000000000909</v>
      </c>
      <c r="E66" s="353">
        <f>+F66</f>
        <v>2.4000000000000909</v>
      </c>
      <c r="F66" s="259">
        <f>+'Deb. ev kreditor'!D59-'Deb. ev kreditor'!D54</f>
        <v>2.4000000000000909</v>
      </c>
      <c r="G66" s="504"/>
      <c r="H66" s="350"/>
      <c r="I66" s="351" t="str">
        <f t="shared" si="2"/>
        <v/>
      </c>
      <c r="J66" s="351" t="str">
        <f t="shared" si="2"/>
        <v/>
      </c>
      <c r="K66" s="351" t="str">
        <f t="shared" si="2"/>
        <v/>
      </c>
      <c r="L66" s="94"/>
      <c r="M66" s="101"/>
      <c r="N66" s="101"/>
      <c r="O66" s="101"/>
    </row>
    <row r="67" spans="1:15" s="102" customFormat="1" ht="30" hidden="1" customHeight="1">
      <c r="A67" s="77">
        <v>15</v>
      </c>
      <c r="B67" s="450" t="s">
        <v>82</v>
      </c>
      <c r="C67" s="354"/>
      <c r="D67" s="354"/>
      <c r="E67" s="354"/>
      <c r="F67" s="258"/>
      <c r="G67" s="506"/>
      <c r="H67" s="539" t="s">
        <v>252</v>
      </c>
      <c r="I67" s="351" t="str">
        <f t="shared" si="2"/>
        <v/>
      </c>
      <c r="J67" s="351" t="str">
        <f t="shared" si="2"/>
        <v/>
      </c>
      <c r="K67" s="351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09"/>
      <c r="H68" s="539"/>
      <c r="I68" s="351" t="str">
        <f t="shared" si="2"/>
        <v/>
      </c>
      <c r="J68" s="351" t="str">
        <f t="shared" si="2"/>
        <v/>
      </c>
      <c r="K68" s="351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4">
        <f>SUM(C70:C76)</f>
        <v>0</v>
      </c>
      <c r="D69" s="354">
        <f>SUM(D70:D76)</f>
        <v>0</v>
      </c>
      <c r="E69" s="354">
        <f>SUM(E70:E76)</f>
        <v>0</v>
      </c>
      <c r="F69" s="259">
        <f>SUM(F70:F76)</f>
        <v>0</v>
      </c>
      <c r="G69" s="504"/>
      <c r="H69" s="483"/>
      <c r="I69" s="351" t="str">
        <f t="shared" si="2"/>
        <v/>
      </c>
      <c r="J69" s="351" t="str">
        <f t="shared" si="2"/>
        <v/>
      </c>
      <c r="K69" s="351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4"/>
      <c r="D70" s="354"/>
      <c r="E70" s="354"/>
      <c r="F70" s="258"/>
      <c r="G70" s="504"/>
      <c r="H70" s="483"/>
      <c r="I70" s="351" t="str">
        <f t="shared" si="2"/>
        <v/>
      </c>
      <c r="J70" s="351" t="str">
        <f t="shared" si="2"/>
        <v/>
      </c>
      <c r="K70" s="351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4"/>
      <c r="D71" s="354"/>
      <c r="E71" s="354"/>
      <c r="F71" s="258"/>
      <c r="G71" s="504"/>
      <c r="H71" s="483"/>
      <c r="I71" s="351" t="str">
        <f t="shared" si="2"/>
        <v/>
      </c>
      <c r="J71" s="351" t="str">
        <f t="shared" si="2"/>
        <v/>
      </c>
      <c r="K71" s="351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4"/>
      <c r="D72" s="354"/>
      <c r="E72" s="354"/>
      <c r="F72" s="258"/>
      <c r="G72" s="504"/>
      <c r="H72" s="483"/>
      <c r="I72" s="351" t="str">
        <f t="shared" si="2"/>
        <v/>
      </c>
      <c r="J72" s="351" t="str">
        <f t="shared" si="2"/>
        <v/>
      </c>
      <c r="K72" s="351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4"/>
      <c r="D73" s="354"/>
      <c r="E73" s="354"/>
      <c r="F73" s="258"/>
      <c r="G73" s="504"/>
      <c r="H73" s="483"/>
      <c r="I73" s="351" t="str">
        <f t="shared" si="2"/>
        <v/>
      </c>
      <c r="J73" s="351" t="str">
        <f t="shared" si="2"/>
        <v/>
      </c>
      <c r="K73" s="351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4"/>
      <c r="D74" s="354"/>
      <c r="E74" s="354"/>
      <c r="F74" s="258"/>
      <c r="G74" s="504"/>
      <c r="H74" s="483"/>
      <c r="I74" s="351" t="str">
        <f t="shared" si="2"/>
        <v/>
      </c>
      <c r="J74" s="351" t="str">
        <f t="shared" si="2"/>
        <v/>
      </c>
      <c r="K74" s="351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6" t="s">
        <v>63</v>
      </c>
      <c r="C75" s="354"/>
      <c r="D75" s="354"/>
      <c r="E75" s="354"/>
      <c r="F75" s="258"/>
      <c r="G75" s="505"/>
      <c r="H75" s="348"/>
      <c r="I75" s="432" t="str">
        <f t="shared" si="2"/>
        <v/>
      </c>
      <c r="J75" s="432" t="str">
        <f t="shared" si="2"/>
        <v/>
      </c>
      <c r="K75" s="432" t="str">
        <f t="shared" si="2"/>
        <v/>
      </c>
      <c r="L75" s="94"/>
    </row>
    <row r="76" spans="1:15" s="101" customFormat="1" ht="23.45" hidden="1" customHeight="1">
      <c r="A76" s="28">
        <v>1.7</v>
      </c>
      <c r="B76" s="316"/>
      <c r="C76" s="354"/>
      <c r="D76" s="354"/>
      <c r="E76" s="354"/>
      <c r="F76" s="258"/>
      <c r="G76" s="505"/>
      <c r="H76" s="348" t="s">
        <v>184</v>
      </c>
      <c r="I76" s="432" t="str">
        <f t="shared" si="2"/>
        <v/>
      </c>
      <c r="J76" s="432" t="str">
        <f t="shared" si="2"/>
        <v/>
      </c>
      <c r="K76" s="432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4">
        <f t="shared" ref="C77:E77" si="7">SUM(C78:C80)</f>
        <v>0</v>
      </c>
      <c r="D77" s="354">
        <f t="shared" si="7"/>
        <v>0</v>
      </c>
      <c r="E77" s="354">
        <f t="shared" si="7"/>
        <v>0</v>
      </c>
      <c r="F77" s="259">
        <f>SUM(F78:F80)</f>
        <v>0</v>
      </c>
      <c r="G77" s="504"/>
      <c r="H77" s="483"/>
      <c r="I77" s="351" t="str">
        <f t="shared" si="2"/>
        <v/>
      </c>
      <c r="J77" s="351" t="str">
        <f t="shared" si="2"/>
        <v/>
      </c>
      <c r="K77" s="351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4"/>
      <c r="D78" s="354"/>
      <c r="E78" s="354"/>
      <c r="F78" s="258"/>
      <c r="G78" s="504"/>
      <c r="H78" s="483"/>
      <c r="I78" s="351" t="str">
        <f t="shared" si="2"/>
        <v/>
      </c>
      <c r="J78" s="351" t="str">
        <f t="shared" si="2"/>
        <v/>
      </c>
      <c r="K78" s="351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4"/>
      <c r="D79" s="354"/>
      <c r="E79" s="354"/>
      <c r="F79" s="258"/>
      <c r="G79" s="504"/>
      <c r="H79" s="483"/>
      <c r="I79" s="351" t="str">
        <f t="shared" si="2"/>
        <v/>
      </c>
      <c r="J79" s="351" t="str">
        <f t="shared" si="2"/>
        <v/>
      </c>
      <c r="K79" s="351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4"/>
      <c r="D80" s="354"/>
      <c r="E80" s="354"/>
      <c r="F80" s="258"/>
      <c r="G80" s="504"/>
      <c r="H80" s="483"/>
      <c r="I80" s="351" t="str">
        <f t="shared" si="2"/>
        <v/>
      </c>
      <c r="J80" s="351" t="str">
        <f t="shared" si="2"/>
        <v/>
      </c>
      <c r="K80" s="351" t="str">
        <f t="shared" si="2"/>
        <v/>
      </c>
      <c r="L80" s="94"/>
      <c r="M80" s="101"/>
      <c r="N80" s="101"/>
      <c r="O80" s="101"/>
    </row>
    <row r="81" spans="1:15" s="85" customFormat="1" ht="34.5">
      <c r="A81" s="41" t="s">
        <v>54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320.39999999999998</v>
      </c>
      <c r="G81" s="503"/>
      <c r="H81" s="349"/>
      <c r="I81" s="351" t="str">
        <f t="shared" si="2"/>
        <v/>
      </c>
      <c r="J81" s="351" t="str">
        <f t="shared" si="2"/>
        <v/>
      </c>
      <c r="K81" s="351" t="str">
        <f t="shared" si="2"/>
        <v/>
      </c>
      <c r="L81" s="108"/>
      <c r="M81" s="84"/>
      <c r="N81" s="84"/>
      <c r="O81" s="84"/>
    </row>
    <row r="82" spans="1:15" s="102" customFormat="1" ht="17.25">
      <c r="A82" s="69">
        <v>1</v>
      </c>
      <c r="B82" s="268" t="s">
        <v>190</v>
      </c>
      <c r="C82" s="354"/>
      <c r="D82" s="354"/>
      <c r="E82" s="354"/>
      <c r="F82" s="258">
        <v>320.39999999999998</v>
      </c>
      <c r="G82" s="504"/>
      <c r="H82" s="483"/>
      <c r="I82" s="351" t="str">
        <f t="shared" si="2"/>
        <v/>
      </c>
      <c r="J82" s="351" t="str">
        <f t="shared" si="2"/>
        <v/>
      </c>
      <c r="K82" s="351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16"/>
      <c r="C83" s="354"/>
      <c r="D83" s="354"/>
      <c r="E83" s="354"/>
      <c r="F83" s="258"/>
      <c r="G83" s="504"/>
      <c r="H83" s="483"/>
      <c r="I83" s="351" t="str">
        <f t="shared" si="2"/>
        <v/>
      </c>
      <c r="J83" s="351" t="str">
        <f t="shared" si="2"/>
        <v/>
      </c>
      <c r="K83" s="351" t="str">
        <f t="shared" si="2"/>
        <v/>
      </c>
      <c r="L83" s="94"/>
      <c r="M83" s="101"/>
      <c r="N83" s="101"/>
      <c r="O83" s="101"/>
    </row>
    <row r="84" spans="1:15" s="104" customFormat="1" ht="42" customHeight="1">
      <c r="A84" s="13" t="s">
        <v>36</v>
      </c>
      <c r="B84" s="14" t="s">
        <v>37</v>
      </c>
      <c r="C84" s="261">
        <f>C12+C13-C25</f>
        <v>424.30000000000109</v>
      </c>
      <c r="D84" s="261">
        <f>D12+D13-D25</f>
        <v>324.29999999999927</v>
      </c>
      <c r="E84" s="261">
        <f>E12+E13-E25</f>
        <v>0</v>
      </c>
      <c r="F84" s="261">
        <f>F12+F13-F25</f>
        <v>101.5</v>
      </c>
      <c r="G84" s="502"/>
      <c r="H84" s="485"/>
      <c r="I84" s="351">
        <f>IF((D84-C84)&lt;0, (0),"")</f>
        <v>0</v>
      </c>
      <c r="J84" s="351">
        <f t="shared" ref="J84" si="9">IF((E84-D84)&lt;0, (0),"")</f>
        <v>0</v>
      </c>
      <c r="K84" s="351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7"/>
      <c r="I85" s="352"/>
      <c r="J85" s="352"/>
      <c r="K85" s="352"/>
      <c r="L85" s="108"/>
      <c r="M85" s="84"/>
      <c r="N85" s="84"/>
      <c r="O85" s="84"/>
    </row>
    <row r="86" spans="1:15" s="7" customFormat="1" ht="21.75" hidden="1" customHeight="1">
      <c r="B86" s="513" t="s">
        <v>2</v>
      </c>
      <c r="C86" s="512"/>
      <c r="D86" s="512"/>
      <c r="E86" s="536" t="str">
        <f>+'Ekamut-caxs'!D68</f>
        <v>Գ․Սիմոնյան</v>
      </c>
      <c r="F86" s="536"/>
      <c r="G86" s="474"/>
      <c r="H86" s="488"/>
      <c r="I86" s="352"/>
      <c r="J86" s="352"/>
      <c r="K86" s="352"/>
      <c r="L86" s="44"/>
      <c r="M86" s="6"/>
      <c r="N86" s="6"/>
      <c r="O86" s="6"/>
    </row>
    <row r="87" spans="1:15" s="3" customFormat="1" ht="13.5" hidden="1" customHeight="1">
      <c r="A87" s="7"/>
      <c r="B87" s="451" t="s">
        <v>4</v>
      </c>
      <c r="C87" s="7"/>
      <c r="D87" s="7"/>
      <c r="E87" s="537" t="s">
        <v>91</v>
      </c>
      <c r="F87" s="537"/>
      <c r="G87" s="481"/>
      <c r="H87" s="489"/>
      <c r="I87" s="352"/>
      <c r="J87" s="352"/>
      <c r="K87" s="352"/>
      <c r="L87" s="95"/>
      <c r="M87" s="2"/>
      <c r="N87" s="2"/>
      <c r="O87" s="2"/>
    </row>
    <row r="88" spans="1:15" s="3" customFormat="1" ht="22.5" hidden="1" customHeight="1">
      <c r="B88" s="514" t="s">
        <v>6</v>
      </c>
      <c r="C88" s="17"/>
      <c r="D88" s="17"/>
      <c r="E88" s="536" t="str">
        <f>+'Ekamut-caxs'!D70</f>
        <v>Ս․ Չիլինգարյան</v>
      </c>
      <c r="F88" s="536"/>
      <c r="G88" s="475"/>
      <c r="H88" s="490"/>
      <c r="I88" s="352"/>
      <c r="J88" s="352"/>
      <c r="K88" s="352"/>
      <c r="L88" s="95"/>
      <c r="M88" s="2"/>
      <c r="N88" s="2"/>
      <c r="O88" s="2"/>
    </row>
    <row r="89" spans="1:15" s="3" customFormat="1" ht="12" hidden="1" customHeight="1">
      <c r="B89" s="452"/>
      <c r="E89" s="537" t="s">
        <v>91</v>
      </c>
      <c r="F89" s="537"/>
      <c r="G89" s="481"/>
      <c r="H89" s="489"/>
      <c r="I89" s="352"/>
      <c r="J89" s="352"/>
      <c r="K89" s="352"/>
      <c r="L89" s="95"/>
      <c r="M89" s="2"/>
      <c r="N89" s="2"/>
      <c r="O89" s="2"/>
    </row>
    <row r="90" spans="1:15" s="3" customFormat="1" hidden="1">
      <c r="B90" s="452"/>
      <c r="C90" s="8" t="s">
        <v>164</v>
      </c>
      <c r="D90" s="8"/>
      <c r="E90" s="8"/>
      <c r="F90" s="86"/>
      <c r="G90" s="86"/>
      <c r="H90" s="279"/>
      <c r="I90" s="352"/>
      <c r="J90" s="352"/>
      <c r="K90" s="352"/>
      <c r="L90" s="95"/>
      <c r="M90" s="2"/>
      <c r="N90" s="2"/>
      <c r="O90" s="2"/>
    </row>
    <row r="91" spans="1:15" s="436" customFormat="1" ht="78.75" customHeight="1">
      <c r="A91" s="594" t="s">
        <v>282</v>
      </c>
      <c r="B91" s="594"/>
      <c r="C91" s="437"/>
      <c r="E91" s="595"/>
      <c r="F91" s="596" t="s">
        <v>283</v>
      </c>
    </row>
    <row r="92" spans="1:15" s="86" customFormat="1" ht="17.25">
      <c r="B92" s="453"/>
      <c r="H92" s="180"/>
      <c r="I92" s="84"/>
      <c r="J92" s="84"/>
      <c r="K92" s="84"/>
      <c r="L92" s="95"/>
    </row>
    <row r="93" spans="1:15" s="86" customFormat="1" ht="17.25">
      <c r="B93" s="453"/>
      <c r="H93" s="180"/>
      <c r="I93" s="84"/>
      <c r="J93" s="84"/>
      <c r="K93" s="84"/>
      <c r="L93" s="95"/>
    </row>
    <row r="94" spans="1:15" s="86" customFormat="1" ht="17.25">
      <c r="B94" s="453"/>
      <c r="H94" s="112"/>
      <c r="I94" s="81"/>
      <c r="J94" s="81"/>
      <c r="K94" s="81"/>
      <c r="L94" s="95"/>
    </row>
    <row r="95" spans="1:15" s="86" customFormat="1" ht="17.25">
      <c r="B95" s="453"/>
      <c r="H95" s="112"/>
      <c r="I95" s="81"/>
      <c r="J95" s="81"/>
      <c r="K95" s="81"/>
      <c r="L95" s="95"/>
    </row>
    <row r="96" spans="1:15" s="86" customFormat="1" ht="17.25">
      <c r="B96" s="453"/>
      <c r="H96" s="112"/>
      <c r="I96" s="81"/>
      <c r="J96" s="81"/>
      <c r="K96" s="81"/>
      <c r="L96" s="95"/>
    </row>
    <row r="97" spans="2:12" s="86" customFormat="1" ht="17.25">
      <c r="B97" s="453"/>
      <c r="H97" s="112"/>
      <c r="I97" s="6"/>
      <c r="J97" s="6"/>
      <c r="K97" s="6"/>
      <c r="L97" s="95"/>
    </row>
    <row r="98" spans="2:12" s="86" customFormat="1">
      <c r="B98" s="453"/>
      <c r="H98" s="112"/>
      <c r="I98" s="2"/>
      <c r="J98" s="2"/>
      <c r="K98" s="2"/>
      <c r="L98" s="95"/>
    </row>
    <row r="99" spans="2:12" s="86" customFormat="1">
      <c r="B99" s="453"/>
      <c r="H99" s="112"/>
      <c r="I99" s="2"/>
      <c r="J99" s="2"/>
      <c r="K99" s="2"/>
      <c r="L99" s="95"/>
    </row>
    <row r="100" spans="2:12" s="86" customFormat="1">
      <c r="B100" s="453"/>
      <c r="H100" s="112"/>
      <c r="I100" s="2"/>
      <c r="J100" s="2"/>
      <c r="K100" s="2"/>
      <c r="L100" s="95"/>
    </row>
    <row r="101" spans="2:12" s="86" customFormat="1">
      <c r="B101" s="453"/>
      <c r="H101" s="112"/>
      <c r="I101" s="2"/>
      <c r="J101" s="2"/>
      <c r="K101" s="2"/>
      <c r="L101" s="95"/>
    </row>
    <row r="102" spans="2:12" s="86" customFormat="1">
      <c r="B102" s="453"/>
      <c r="H102" s="112"/>
      <c r="I102" s="2"/>
      <c r="J102" s="2"/>
      <c r="K102" s="2"/>
      <c r="L102" s="95"/>
    </row>
    <row r="103" spans="2:12" s="86" customFormat="1" ht="17.25">
      <c r="B103" s="453"/>
      <c r="H103" s="112"/>
      <c r="I103" s="50"/>
      <c r="J103" s="50"/>
      <c r="K103" s="249"/>
      <c r="L103" s="95"/>
    </row>
    <row r="104" spans="2:12" s="86" customFormat="1">
      <c r="B104" s="453"/>
      <c r="H104" s="112"/>
      <c r="L104" s="95"/>
    </row>
    <row r="105" spans="2:12" s="86" customFormat="1">
      <c r="B105" s="453"/>
      <c r="H105" s="112"/>
      <c r="L105" s="95"/>
    </row>
    <row r="106" spans="2:12" s="86" customFormat="1">
      <c r="B106" s="453"/>
      <c r="H106" s="112"/>
      <c r="L106" s="95"/>
    </row>
    <row r="107" spans="2:12" s="86" customFormat="1">
      <c r="B107" s="453"/>
      <c r="H107" s="112"/>
      <c r="L107" s="95"/>
    </row>
    <row r="108" spans="2:12" s="86" customFormat="1">
      <c r="B108" s="453"/>
      <c r="H108" s="112"/>
      <c r="L108" s="95"/>
    </row>
    <row r="109" spans="2:12" s="86" customFormat="1">
      <c r="B109" s="453"/>
      <c r="H109" s="112"/>
      <c r="L109" s="95"/>
    </row>
    <row r="110" spans="2:12" s="86" customFormat="1">
      <c r="B110" s="453"/>
      <c r="H110" s="112"/>
      <c r="L110" s="95"/>
    </row>
    <row r="111" spans="2:12" s="86" customFormat="1">
      <c r="B111" s="453"/>
      <c r="H111" s="112"/>
      <c r="L111" s="95"/>
    </row>
    <row r="112" spans="2:12" s="86" customFormat="1">
      <c r="B112" s="453"/>
      <c r="H112" s="112"/>
      <c r="L112" s="95"/>
    </row>
    <row r="113" spans="2:12" s="86" customFormat="1">
      <c r="B113" s="453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2" zoomScaleSheetLayoutView="100" workbookViewId="0">
      <selection activeCell="C41" sqref="C41"/>
    </sheetView>
  </sheetViews>
  <sheetFormatPr defaultColWidth="9.140625" defaultRowHeight="13.5"/>
  <cols>
    <col min="1" max="1" width="5.5703125" style="24" customWidth="1"/>
    <col min="2" max="2" width="54.42578125" style="457" customWidth="1"/>
    <col min="3" max="3" width="15.42578125" style="20" customWidth="1"/>
    <col min="4" max="4" width="15" style="20" customWidth="1"/>
    <col min="5" max="5" width="13.85546875" style="20" customWidth="1"/>
    <col min="6" max="6" width="40.8554687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4" t="s">
        <v>52</v>
      </c>
      <c r="B1" s="544"/>
      <c r="C1" s="544"/>
      <c r="D1" s="544"/>
      <c r="E1" s="544"/>
      <c r="F1" s="544"/>
    </row>
    <row r="2" spans="1:18" s="22" customFormat="1" ht="20.25">
      <c r="A2" s="531" t="str">
        <f>+'Ekamut-caxs'!A7:D7</f>
        <v xml:space="preserve">«Երևանի Ռոդոլֆ Կարապետյանի անվան մանկապատանեկան համալիր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7" t="s">
        <v>220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1" t="s">
        <v>3</v>
      </c>
      <c r="B5" s="74" t="s">
        <v>29</v>
      </c>
      <c r="C5" s="236" t="s">
        <v>194</v>
      </c>
      <c r="D5" s="236" t="s">
        <v>195</v>
      </c>
      <c r="E5" s="75" t="s">
        <v>49</v>
      </c>
      <c r="F5" s="315" t="s">
        <v>196</v>
      </c>
      <c r="G5" s="479"/>
      <c r="H5" s="478" t="s">
        <v>242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52862.6</v>
      </c>
      <c r="D6" s="275">
        <f>SUM(D7:D14,D17:D19)</f>
        <v>59265.399999999994</v>
      </c>
      <c r="E6" s="275">
        <f t="shared" ref="E6:E60" si="0">D6-C6</f>
        <v>6402.7999999999956</v>
      </c>
      <c r="F6" s="320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51425.9</v>
      </c>
      <c r="D7" s="266">
        <f>+'Ekamut-caxs'!D11</f>
        <v>57828.7</v>
      </c>
      <c r="E7" s="266">
        <f t="shared" si="0"/>
        <v>6402.7999999999956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v>1436.7</v>
      </c>
      <c r="D14" s="266">
        <f>SUM(D15:D16)</f>
        <v>1436.7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6" t="str">
        <f>+'Ekamut-caxs'!B19</f>
        <v xml:space="preserve">ոչ ընթացիկ </v>
      </c>
      <c r="C15" s="242">
        <v>1436.7</v>
      </c>
      <c r="D15" s="243">
        <f>+'Ekamut-caxs'!D19</f>
        <v>1436.7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6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3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7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47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52862.6</v>
      </c>
      <c r="D20" s="276">
        <f>SUM(D21,D24:D29,D33:D56,D58:D59)</f>
        <v>59265.399999999994</v>
      </c>
      <c r="E20" s="275">
        <f t="shared" si="0"/>
        <v>6402.7999999999956</v>
      </c>
      <c r="F20" s="320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6" t="str">
        <f>+'Ekamut-caxs'!B27</f>
        <v>Աշխատավարձի գծով</v>
      </c>
      <c r="C21" s="267">
        <v>49008</v>
      </c>
      <c r="D21" s="269">
        <f>+'Ekamut-caxs'!D27</f>
        <v>54879.9</v>
      </c>
      <c r="E21" s="266">
        <f t="shared" si="0"/>
        <v>5871.9000000000015</v>
      </c>
      <c r="F21" s="265" t="s">
        <v>280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1" t="s">
        <v>281</v>
      </c>
      <c r="C23" s="242">
        <v>500</v>
      </c>
      <c r="D23" s="270">
        <f>+'Ekamut-caxs'!D29</f>
        <v>0</v>
      </c>
      <c r="E23" s="243">
        <f>D23-C23</f>
        <v>-500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1010.4</v>
      </c>
      <c r="D24" s="269">
        <f>+'Ekamut-caxs'!D30</f>
        <v>1029.3</v>
      </c>
      <c r="E24" s="266">
        <f t="shared" si="0"/>
        <v>18.899999999999977</v>
      </c>
      <c r="F24" s="265" t="s">
        <v>275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431.3</v>
      </c>
      <c r="D25" s="269">
        <f>+'Ekamut-caxs'!D31</f>
        <v>453.2</v>
      </c>
      <c r="E25" s="266">
        <f t="shared" si="0"/>
        <v>21.899999999999977</v>
      </c>
      <c r="F25" s="265" t="s">
        <v>275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73</v>
      </c>
      <c r="D26" s="269">
        <f>+'Ekamut-caxs'!D32</f>
        <v>73.400000000000006</v>
      </c>
      <c r="E26" s="266">
        <f t="shared" si="0"/>
        <v>0.40000000000000568</v>
      </c>
      <c r="F26" s="265" t="s">
        <v>275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33.6</v>
      </c>
      <c r="D27" s="269">
        <f>+'Ekamut-caxs'!D33</f>
        <v>33.6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147.19999999999999</v>
      </c>
      <c r="D29" s="269">
        <f>SUM(D30:D32)</f>
        <v>154.6</v>
      </c>
      <c r="E29" s="266">
        <f t="shared" si="0"/>
        <v>7.4000000000000057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6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6" t="str">
        <f>+'Ekamut-caxs'!B37</f>
        <v>րոպեավճար</v>
      </c>
      <c r="C31" s="242">
        <v>25</v>
      </c>
      <c r="D31" s="270">
        <f>+'Ekamut-caxs'!D37</f>
        <v>25</v>
      </c>
      <c r="E31" s="243">
        <f t="shared" si="0"/>
        <v>0</v>
      </c>
      <c r="F31" s="244"/>
      <c r="G31" s="27"/>
    </row>
    <row r="32" spans="1:18" ht="21" customHeight="1">
      <c r="A32" s="28">
        <v>6.3</v>
      </c>
      <c r="B32" s="446" t="str">
        <f>+'Ekamut-caxs'!B38</f>
        <v>ինտերնետ կապ</v>
      </c>
      <c r="C32" s="242">
        <v>64.599999999999994</v>
      </c>
      <c r="D32" s="270">
        <f>+'Ekamut-caxs'!D38</f>
        <v>72</v>
      </c>
      <c r="E32" s="243">
        <f t="shared" si="0"/>
        <v>7.4000000000000057</v>
      </c>
      <c r="F32" s="244" t="s">
        <v>276</v>
      </c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152.4</v>
      </c>
      <c r="D34" s="269">
        <f>+'Ekamut-caxs'!D40</f>
        <v>200</v>
      </c>
      <c r="E34" s="266">
        <f t="shared" si="0"/>
        <v>47.599999999999994</v>
      </c>
      <c r="F34" s="265" t="s">
        <v>277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v>8</v>
      </c>
      <c r="B35" s="268" t="str">
        <f>+'Ekamut-caxs'!B41</f>
        <v>Գրասենյակային ապրանքների գծով</v>
      </c>
      <c r="C35" s="267">
        <v>112</v>
      </c>
      <c r="D35" s="269">
        <f>+'Ekamut-caxs'!D41</f>
        <v>150</v>
      </c>
      <c r="E35" s="266">
        <f t="shared" si="0"/>
        <v>38</v>
      </c>
      <c r="F35" s="265" t="s">
        <v>277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ref="A36:A55" si="3">+A35+1</f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 t="s">
        <v>277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 t="s">
        <v>277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9</v>
      </c>
      <c r="B38" s="268" t="str">
        <f>+'Ekamut-caxs'!B44</f>
        <v>Դեղորայքի գծով</v>
      </c>
      <c r="C38" s="267">
        <v>91.4</v>
      </c>
      <c r="D38" s="269">
        <f>+'Ekamut-caxs'!D44</f>
        <v>112</v>
      </c>
      <c r="E38" s="266">
        <f>D38-C38</f>
        <v>20.599999999999994</v>
      </c>
      <c r="F38" s="265" t="s">
        <v>277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10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11</v>
      </c>
      <c r="B40" s="268" t="str">
        <f>+'Ekamut-caxs'!B46</f>
        <v>Ընթացիկ վերանորոգման գծով</v>
      </c>
      <c r="C40" s="265">
        <v>0</v>
      </c>
      <c r="D40" s="269">
        <f>+'Ekamut-caxs'!D46</f>
        <v>510</v>
      </c>
      <c r="E40" s="266">
        <f t="shared" si="0"/>
        <v>510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8" t="str">
        <f>+'Ekamut-caxs'!B47</f>
        <v>Ջեռուցման համակարգի սպասարկման գծով</v>
      </c>
      <c r="C41" s="265">
        <v>84.7</v>
      </c>
      <c r="D41" s="269">
        <f>+'Ekamut-caxs'!D47</f>
        <v>84.7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13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11</v>
      </c>
      <c r="B45" s="268" t="str">
        <f>+'Ekamut-caxs'!B51</f>
        <v>Համակարգիչների տեխնիկական սպասարկման գծով</v>
      </c>
      <c r="C45" s="267">
        <v>28</v>
      </c>
      <c r="D45" s="269">
        <f>+'Ekamut-caxs'!D51</f>
        <v>50</v>
      </c>
      <c r="E45" s="266">
        <f t="shared" si="0"/>
        <v>22</v>
      </c>
      <c r="F45" s="265" t="s">
        <v>274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12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13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14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15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16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18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19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20</v>
      </c>
      <c r="B54" s="316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21</v>
      </c>
      <c r="B55" s="316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14</v>
      </c>
      <c r="B56" s="268" t="str">
        <f>+'Ekamut-caxs'!B62</f>
        <v>Հիմնական միջոցների մաշվածության գծով, որից՝</v>
      </c>
      <c r="C56" s="265">
        <v>1592.6</v>
      </c>
      <c r="D56" s="269">
        <f>+'Ekamut-caxs'!D62</f>
        <v>1436.7</v>
      </c>
      <c r="E56" s="266">
        <f t="shared" si="4"/>
        <v>-155.89999999999986</v>
      </c>
      <c r="F56" s="265" t="s">
        <v>278</v>
      </c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14.1</v>
      </c>
      <c r="B57" s="462" t="str">
        <f>+'Ekamut-caxs'!B63</f>
        <v>պայմանով (անհատույց) ստացված</v>
      </c>
      <c r="C57" s="244">
        <v>1436.7</v>
      </c>
      <c r="D57" s="270">
        <f>+'Ekamut-caxs'!D63</f>
        <v>1436.7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15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16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 t="s">
        <v>279</v>
      </c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3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0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4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5" t="s">
        <v>2</v>
      </c>
      <c r="C62" s="39"/>
      <c r="D62" s="546" t="str">
        <f>+'Ekamut-caxs'!D68</f>
        <v>Գ․Սիմոնյան</v>
      </c>
      <c r="E62" s="546"/>
      <c r="F62" s="313"/>
      <c r="G62" s="27"/>
    </row>
    <row r="63" spans="1:18" ht="9.75" customHeight="1">
      <c r="B63" s="466"/>
      <c r="C63" s="38"/>
      <c r="D63" s="545" t="s">
        <v>5</v>
      </c>
      <c r="E63" s="545"/>
      <c r="F63" s="314"/>
      <c r="G63" s="27"/>
    </row>
    <row r="64" spans="1:18" ht="24.75" customHeight="1">
      <c r="B64" s="465" t="s">
        <v>6</v>
      </c>
      <c r="C64" s="39"/>
      <c r="D64" s="546" t="str">
        <f>+'Ekamut-caxs'!D70</f>
        <v>Ս․ Չիլինգարյան</v>
      </c>
      <c r="E64" s="546"/>
      <c r="F64" s="313"/>
      <c r="G64" s="27"/>
    </row>
    <row r="65" spans="1:7" ht="11.25" customHeight="1">
      <c r="B65" s="467"/>
      <c r="C65" s="38"/>
      <c r="D65" s="545" t="s">
        <v>5</v>
      </c>
      <c r="E65" s="545"/>
      <c r="F65" s="314"/>
      <c r="G65" s="27"/>
    </row>
    <row r="66" spans="1:7" s="19" customFormat="1">
      <c r="A66" s="24"/>
      <c r="B66" s="460" t="s">
        <v>1</v>
      </c>
      <c r="C66" s="38"/>
      <c r="D66" s="38"/>
      <c r="E66" s="38"/>
      <c r="F66" s="38"/>
      <c r="G66" s="27"/>
    </row>
    <row r="67" spans="1:7" s="19" customFormat="1">
      <c r="A67" s="115"/>
      <c r="B67" s="468"/>
      <c r="C67" s="27"/>
      <c r="D67" s="27"/>
      <c r="E67" s="27"/>
      <c r="F67" s="27"/>
      <c r="G67" s="27"/>
    </row>
    <row r="68" spans="1:7" s="19" customFormat="1">
      <c r="A68" s="115"/>
      <c r="B68" s="468"/>
      <c r="C68" s="27"/>
      <c r="D68" s="27"/>
      <c r="E68" s="27"/>
      <c r="F68" s="27"/>
      <c r="G68" s="27"/>
    </row>
    <row r="69" spans="1:7" s="19" customFormat="1">
      <c r="A69" s="115"/>
      <c r="B69" s="468"/>
      <c r="C69" s="27"/>
      <c r="D69" s="27"/>
      <c r="E69" s="27"/>
      <c r="F69" s="27"/>
      <c r="G69" s="27"/>
    </row>
    <row r="70" spans="1:7" s="19" customFormat="1">
      <c r="A70" s="115"/>
      <c r="B70" s="468"/>
      <c r="C70" s="27"/>
      <c r="D70" s="27"/>
      <c r="E70" s="27"/>
      <c r="F70" s="27"/>
      <c r="G70" s="27"/>
    </row>
    <row r="71" spans="1:7" s="19" customFormat="1">
      <c r="A71" s="115"/>
      <c r="B71" s="468"/>
      <c r="C71" s="27"/>
      <c r="D71" s="27"/>
      <c r="E71" s="27"/>
      <c r="F71" s="27"/>
    </row>
    <row r="72" spans="1:7" s="19" customFormat="1">
      <c r="A72" s="115"/>
      <c r="B72" s="468"/>
      <c r="C72" s="27"/>
      <c r="D72" s="27"/>
      <c r="E72" s="27"/>
      <c r="F72" s="27"/>
    </row>
    <row r="73" spans="1:7" s="19" customFormat="1">
      <c r="A73" s="115"/>
      <c r="B73" s="468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9" zoomScaleSheetLayoutView="100" workbookViewId="0">
      <selection activeCell="C41" sqref="C41"/>
    </sheetView>
  </sheetViews>
  <sheetFormatPr defaultColWidth="9.140625" defaultRowHeight="13.5"/>
  <cols>
    <col min="1" max="1" width="4.85546875" style="20" customWidth="1"/>
    <col min="2" max="2" width="55.42578125" style="457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4" t="s">
        <v>78</v>
      </c>
      <c r="B1" s="544"/>
      <c r="C1" s="544"/>
      <c r="D1" s="544"/>
      <c r="E1" s="544"/>
      <c r="F1" s="544"/>
    </row>
    <row r="2" spans="1:20" s="22" customFormat="1" ht="20.25">
      <c r="A2" s="531" t="str">
        <f>+'Ekamut-caxs'!A7:D7</f>
        <v xml:space="preserve">«Երևանի Ռոդոլֆ Կարապետյանի անվան մանկապատանեկան համալիր մարզադպրոց»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7" t="s">
        <v>221</v>
      </c>
      <c r="B3" s="547"/>
      <c r="C3" s="547"/>
      <c r="D3" s="547"/>
      <c r="E3" s="547"/>
      <c r="F3" s="547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83.25" customHeight="1">
      <c r="A5" s="96" t="s">
        <v>3</v>
      </c>
      <c r="B5" s="98" t="s">
        <v>29</v>
      </c>
      <c r="C5" s="236" t="s">
        <v>194</v>
      </c>
      <c r="D5" s="236" t="s">
        <v>195</v>
      </c>
      <c r="E5" s="97" t="s">
        <v>49</v>
      </c>
      <c r="F5" s="315" t="str">
        <f>+'Ekamutneri hamematakan'!F5</f>
        <v>Ծանոթություն նախատեսվող ցուցանիշների վերաբերյալ</v>
      </c>
      <c r="G5" s="19"/>
      <c r="H5" s="478" t="s">
        <v>242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309.5</v>
      </c>
      <c r="D6" s="245">
        <v>424.3</v>
      </c>
      <c r="E6" s="261">
        <f t="shared" ref="E6:E63" si="0">D6-C6</f>
        <v>114.80000000000001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51782.3</v>
      </c>
      <c r="D7" s="261">
        <f>SUM(D8:D18)</f>
        <v>57828.7</v>
      </c>
      <c r="E7" s="261">
        <f>D7-C7</f>
        <v>6046.3999999999942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5" t="str">
        <f>+'Dramakan hosqer'!B14</f>
        <v>Սուբսիդիայից</v>
      </c>
      <c r="C8" s="258">
        <v>51782.3</v>
      </c>
      <c r="D8" s="259">
        <f>+'Dramakan hosqer'!F14</f>
        <v>57828.7</v>
      </c>
      <c r="E8" s="259">
        <f>D8-C8</f>
        <v>6046.3999999999942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5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5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5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5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5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5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5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5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5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5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1" t="s">
        <v>215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51667.5</v>
      </c>
      <c r="D19" s="261">
        <f>+D20+D62+D75</f>
        <v>58151.5</v>
      </c>
      <c r="E19" s="261">
        <f t="shared" si="0"/>
        <v>6484</v>
      </c>
      <c r="F19" s="245"/>
      <c r="G19" s="438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51387.5</v>
      </c>
      <c r="D20" s="261">
        <f>SUM(D21,D24:D29,D33:D56,D60:D61)</f>
        <v>57831.1</v>
      </c>
      <c r="E20" s="261">
        <f t="shared" si="0"/>
        <v>6443.5999999999985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6" t="str">
        <f>+'Dramakan hosqer'!B27</f>
        <v>Աշխատավարձի գծով</v>
      </c>
      <c r="C21" s="258">
        <v>48960.5</v>
      </c>
      <c r="D21" s="259">
        <f>+'Dramakan hosqer'!F27</f>
        <v>54879.9</v>
      </c>
      <c r="E21" s="259">
        <f t="shared" si="0"/>
        <v>5919.4000000000015</v>
      </c>
      <c r="F21" s="258" t="s">
        <v>280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6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1.2</v>
      </c>
      <c r="B23" s="448" t="s">
        <v>281</v>
      </c>
      <c r="C23" s="246">
        <v>500</v>
      </c>
      <c r="D23" s="264">
        <f>+'Dramakan hosqer'!F29</f>
        <v>0</v>
      </c>
      <c r="E23" s="264">
        <f t="shared" si="0"/>
        <v>-500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1071.0999999999999</v>
      </c>
      <c r="D24" s="259">
        <f>+'Dramakan hosqer'!F30</f>
        <v>1029.3</v>
      </c>
      <c r="E24" s="259">
        <f t="shared" si="0"/>
        <v>-41.799999999999955</v>
      </c>
      <c r="F24" s="258" t="s">
        <v>268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433.3</v>
      </c>
      <c r="D25" s="259">
        <f>+'Dramakan hosqer'!F31</f>
        <v>453.2</v>
      </c>
      <c r="E25" s="259">
        <f t="shared" si="0"/>
        <v>19.899999999999977</v>
      </c>
      <c r="F25" s="258" t="s">
        <v>269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70</v>
      </c>
      <c r="D26" s="259">
        <f>+'Dramakan hosqer'!F32</f>
        <v>73.400000000000006</v>
      </c>
      <c r="E26" s="259">
        <f t="shared" si="0"/>
        <v>3.4000000000000057</v>
      </c>
      <c r="F26" s="258" t="s">
        <v>270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33.6</v>
      </c>
      <c r="D27" s="259">
        <f>+'Dramakan hosqer'!F33</f>
        <v>33.6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142.30000000000001</v>
      </c>
      <c r="D29" s="259">
        <f>SUM(D30:D32)</f>
        <v>154.6</v>
      </c>
      <c r="E29" s="259">
        <f t="shared" si="0"/>
        <v>12.299999999999983</v>
      </c>
      <c r="F29" s="258" t="s">
        <v>271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6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58"/>
    </row>
    <row r="31" spans="1:20" s="35" customFormat="1" ht="18" customHeight="1">
      <c r="A31" s="28">
        <v>7.2</v>
      </c>
      <c r="B31" s="446" t="str">
        <f>+'Dramakan hosqer'!B37</f>
        <v>րոպեավճար</v>
      </c>
      <c r="C31" s="246">
        <v>24.7</v>
      </c>
      <c r="D31" s="264">
        <f>+'Dramakan hosqer'!F37</f>
        <v>25</v>
      </c>
      <c r="E31" s="264">
        <f t="shared" si="0"/>
        <v>0.30000000000000071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6" t="str">
        <f>+'Dramakan hosqer'!B38</f>
        <v>ինտերնետ կապ</v>
      </c>
      <c r="C32" s="246">
        <v>60</v>
      </c>
      <c r="D32" s="264">
        <f>+'Dramakan hosqer'!F38</f>
        <v>72</v>
      </c>
      <c r="E32" s="264">
        <f t="shared" si="0"/>
        <v>12</v>
      </c>
      <c r="F32" s="258" t="s">
        <v>271</v>
      </c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180</v>
      </c>
      <c r="D34" s="259">
        <f>+'Dramakan hosqer'!F40</f>
        <v>200</v>
      </c>
      <c r="E34" s="259">
        <f t="shared" si="0"/>
        <v>20</v>
      </c>
      <c r="F34" s="258" t="s">
        <v>272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100</v>
      </c>
      <c r="D35" s="259">
        <f>+'Dramakan hosqer'!F41</f>
        <v>150</v>
      </c>
      <c r="E35" s="259">
        <f t="shared" si="0"/>
        <v>50</v>
      </c>
      <c r="F35" s="258" t="s">
        <v>272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>
        <v>186</v>
      </c>
      <c r="D38" s="259">
        <f>+'Dramakan hosqer'!F44</f>
        <v>112</v>
      </c>
      <c r="E38" s="259">
        <f t="shared" si="0"/>
        <v>-74</v>
      </c>
      <c r="F38" s="258" t="s">
        <v>273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>
        <v>0</v>
      </c>
      <c r="D40" s="259">
        <f>+'Dramakan hosqer'!F46</f>
        <v>510</v>
      </c>
      <c r="E40" s="259">
        <f t="shared" si="0"/>
        <v>510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84.7</v>
      </c>
      <c r="D41" s="259">
        <f>+'Dramakan hosqer'!F47</f>
        <v>84.7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28</v>
      </c>
      <c r="D45" s="259">
        <f>+'Dramakan hosqer'!F51</f>
        <v>50</v>
      </c>
      <c r="E45" s="259">
        <f t="shared" si="0"/>
        <v>22</v>
      </c>
      <c r="F45" s="258" t="s">
        <v>274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16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16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1" t="s">
        <v>214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38"/>
      <c r="H56" s="43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6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6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6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/>
      <c r="D60" s="259">
        <f>+'Dramakan hosqer'!F66</f>
        <v>2.4000000000000909</v>
      </c>
      <c r="E60" s="259">
        <f t="shared" si="0"/>
        <v>2.4000000000000909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31.5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523" t="s">
        <v>251</v>
      </c>
      <c r="G61" s="114" t="s">
        <v>189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280</v>
      </c>
      <c r="D62" s="261">
        <f>+D63+D71</f>
        <v>0</v>
      </c>
      <c r="E62" s="261">
        <f t="shared" si="0"/>
        <v>-280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280</v>
      </c>
      <c r="D63" s="259">
        <f>SUM(D64:D70)</f>
        <v>0</v>
      </c>
      <c r="E63" s="259">
        <f t="shared" si="0"/>
        <v>-280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>
        <v>280</v>
      </c>
      <c r="D66" s="259">
        <f>+'Dramakan hosqer'!F72</f>
        <v>0</v>
      </c>
      <c r="E66" s="259">
        <f t="shared" si="4"/>
        <v>-280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320.39999999999998</v>
      </c>
      <c r="E75" s="261">
        <f t="shared" si="4"/>
        <v>320.39999999999998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3" t="str">
        <f>+'Dramakan hosqer'!B82</f>
        <v>Աշխատավարձի գծով</v>
      </c>
      <c r="C76" s="258"/>
      <c r="D76" s="258">
        <f>+'Dramakan hosqer'!F82</f>
        <v>320.39999999999998</v>
      </c>
      <c r="E76" s="258">
        <f>D76-C76</f>
        <v>320.39999999999998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3" customFormat="1" ht="18" hidden="1" customHeight="1">
      <c r="A77" s="77">
        <v>2</v>
      </c>
      <c r="B77" s="316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424.30000000000291</v>
      </c>
      <c r="D78" s="261">
        <f>D6+D7-D19</f>
        <v>101.5</v>
      </c>
      <c r="E78" s="261">
        <f t="shared" si="4"/>
        <v>-322.80000000000291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7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9" t="str">
        <f>+'Ekamut-caxs'!D68</f>
        <v>Գ․Սիմոնյան</v>
      </c>
      <c r="E80" s="546"/>
      <c r="F80" s="313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58" t="s">
        <v>4</v>
      </c>
      <c r="C81" s="22"/>
      <c r="D81" s="548" t="s">
        <v>91</v>
      </c>
      <c r="E81" s="548"/>
      <c r="F81" s="317"/>
    </row>
    <row r="82" spans="1:20" s="19" customFormat="1" ht="22.5" customHeight="1">
      <c r="A82" s="20"/>
      <c r="B82" s="459" t="s">
        <v>6</v>
      </c>
      <c r="C82" s="20"/>
      <c r="D82" s="546" t="str">
        <f>+'Ekamut-caxs'!D70</f>
        <v>Ս․ Չիլինգարյան</v>
      </c>
      <c r="E82" s="546"/>
      <c r="F82" s="313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7"/>
      <c r="C83" s="20"/>
      <c r="D83" s="548" t="s">
        <v>91</v>
      </c>
      <c r="E83" s="548"/>
      <c r="F83" s="317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0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41" sqref="C4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0" t="s">
        <v>66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 xml:space="preserve">«Երևանի Ռոդոլֆ Կարապետյանի անվան մանկապատանեկան համալիր մարզադպրոց»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130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222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5" t="s">
        <v>135</v>
      </c>
      <c r="B7" s="556"/>
      <c r="C7" s="55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71.3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>
        <v>60.8</v>
      </c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>
        <v>7.3</v>
      </c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>
        <v>3.2</v>
      </c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hidden="1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hidden="1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71.3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5" t="s">
        <v>160</v>
      </c>
      <c r="B35" s="556"/>
      <c r="C35" s="55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/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2.4</v>
      </c>
      <c r="E41" s="32"/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hidden="1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1059.2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1059.2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1061.6000000000001</v>
      </c>
      <c r="E59" s="224"/>
      <c r="F59" s="345">
        <f>+D59-D54</f>
        <v>2.4000000000000909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223</v>
      </c>
      <c r="C62" s="223">
        <v>424.3</v>
      </c>
      <c r="D62" s="558" t="s">
        <v>163</v>
      </c>
      <c r="E62" s="559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0" t="str">
        <f>+'Ekamut-caxs'!D68</f>
        <v>Գ․Սիմոնյան</v>
      </c>
      <c r="E64" s="56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7" t="s">
        <v>91</v>
      </c>
      <c r="E65" s="55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0" t="str">
        <f>+'Ekamut-caxs'!D70</f>
        <v>Ս․ Չիլինգարյան</v>
      </c>
      <c r="E66" s="560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7" t="s">
        <v>91</v>
      </c>
      <c r="E67" s="55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41" sqref="C41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6" t="s">
        <v>66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7" s="22" customFormat="1" ht="20.25">
      <c r="A2" s="531" t="str">
        <f>+'Ekamut-caxs'!A7:D7</f>
        <v xml:space="preserve">«Երևանի Ռոդոլֆ Կարապետյանի անվան մանկապատանեկան համալիր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7.25">
      <c r="A3" s="567" t="s">
        <v>224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7" ht="21" customHeight="1" thickBot="1">
      <c r="O4" s="146" t="s">
        <v>0</v>
      </c>
    </row>
    <row r="5" spans="1:17" ht="21" customHeight="1">
      <c r="A5" s="569" t="s">
        <v>241</v>
      </c>
      <c r="B5" s="569" t="s">
        <v>67</v>
      </c>
      <c r="C5" s="570" t="s">
        <v>210</v>
      </c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1" t="s">
        <v>129</v>
      </c>
    </row>
    <row r="6" spans="1:17" ht="123.75">
      <c r="A6" s="569"/>
      <c r="B6" s="569"/>
      <c r="C6" s="311" t="s">
        <v>192</v>
      </c>
      <c r="D6" s="355" t="s">
        <v>211</v>
      </c>
      <c r="E6" s="355" t="s">
        <v>212</v>
      </c>
      <c r="F6" s="311" t="s">
        <v>128</v>
      </c>
      <c r="G6" s="311" t="s">
        <v>174</v>
      </c>
      <c r="H6" s="311" t="s">
        <v>173</v>
      </c>
      <c r="I6" s="311" t="s">
        <v>193</v>
      </c>
      <c r="J6" s="311" t="s">
        <v>200</v>
      </c>
      <c r="K6" s="311" t="s">
        <v>203</v>
      </c>
      <c r="L6" s="311" t="s">
        <v>204</v>
      </c>
      <c r="M6" s="311" t="s">
        <v>165</v>
      </c>
      <c r="N6" s="285"/>
      <c r="O6" s="572"/>
    </row>
    <row r="7" spans="1:17" ht="31.5" customHeight="1">
      <c r="A7" s="311">
        <v>1</v>
      </c>
      <c r="B7" s="332" t="s">
        <v>177</v>
      </c>
      <c r="C7" s="333">
        <v>53737.2</v>
      </c>
      <c r="D7" s="333"/>
      <c r="E7" s="333"/>
      <c r="F7" s="333">
        <v>777.3</v>
      </c>
      <c r="G7" s="333">
        <f>108.6*3</f>
        <v>325.79999999999995</v>
      </c>
      <c r="H7" s="333"/>
      <c r="I7" s="333"/>
      <c r="J7" s="333"/>
      <c r="K7" s="333"/>
      <c r="L7" s="333">
        <v>360</v>
      </c>
      <c r="M7" s="333"/>
      <c r="N7" s="333"/>
      <c r="O7" s="330">
        <f>ROUND(SUM(C7:N7),1)</f>
        <v>55200.3</v>
      </c>
    </row>
    <row r="8" spans="1:17" ht="36.6" customHeight="1">
      <c r="A8" s="311">
        <v>2</v>
      </c>
      <c r="B8" s="477" t="s">
        <v>88</v>
      </c>
      <c r="C8" s="333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0">
        <f>ROUND(SUM(C8:N8),1)</f>
        <v>0</v>
      </c>
    </row>
    <row r="9" spans="1:17" s="177" customFormat="1" ht="34.5" customHeight="1" thickBot="1">
      <c r="A9" s="334"/>
      <c r="B9" s="335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1">
        <f>ROUND(SUM(O7:O8),1)</f>
        <v>55200.3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4" t="s">
        <v>201</v>
      </c>
      <c r="C11" s="574"/>
      <c r="D11" s="574"/>
      <c r="E11" s="574"/>
      <c r="F11" s="574"/>
      <c r="G11" s="574"/>
      <c r="H11" s="574"/>
      <c r="I11" s="574"/>
      <c r="J11" s="574"/>
      <c r="K11" s="574"/>
      <c r="L11" s="255"/>
      <c r="M11" s="185"/>
      <c r="N11" s="252"/>
      <c r="O11" s="253"/>
    </row>
    <row r="12" spans="1:17" s="177" customFormat="1" ht="42.75" customHeight="1">
      <c r="A12" s="183"/>
      <c r="B12" s="575" t="s">
        <v>202</v>
      </c>
      <c r="C12" s="574"/>
      <c r="D12" s="574"/>
      <c r="E12" s="574"/>
      <c r="F12" s="574"/>
      <c r="G12" s="574"/>
      <c r="H12" s="574"/>
      <c r="I12" s="574"/>
      <c r="J12" s="574"/>
      <c r="K12" s="574"/>
      <c r="L12" s="336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3"/>
      <c r="N13" s="573"/>
      <c r="O13" s="272"/>
    </row>
    <row r="14" spans="1:17" s="183" customFormat="1" ht="69" customHeight="1">
      <c r="B14" s="561" t="s">
        <v>176</v>
      </c>
      <c r="C14" s="562"/>
      <c r="E14" s="561" t="s">
        <v>175</v>
      </c>
      <c r="F14" s="562"/>
      <c r="G14" s="327"/>
      <c r="H14" s="563"/>
      <c r="I14" s="563"/>
      <c r="J14" s="321"/>
      <c r="K14" s="321"/>
      <c r="L14" s="321"/>
      <c r="M14" s="254"/>
      <c r="N14" s="254"/>
      <c r="O14" s="254"/>
    </row>
    <row r="15" spans="1:17" s="183" customFormat="1" ht="57.75" customHeight="1">
      <c r="B15" s="237" t="s">
        <v>166</v>
      </c>
      <c r="C15" s="430" t="s">
        <v>213</v>
      </c>
      <c r="E15" s="237" t="s">
        <v>166</v>
      </c>
      <c r="F15" s="430" t="s">
        <v>216</v>
      </c>
      <c r="G15" s="257"/>
      <c r="H15" s="343"/>
      <c r="I15" s="344"/>
      <c r="J15" s="325"/>
      <c r="K15" s="325"/>
      <c r="L15" s="325"/>
      <c r="M15" s="283"/>
      <c r="N15" s="283"/>
      <c r="O15" s="257"/>
    </row>
    <row r="16" spans="1:17" s="183" customFormat="1" ht="24" customHeight="1">
      <c r="B16" s="287">
        <v>104000</v>
      </c>
      <c r="C16" s="339">
        <v>325.10000000000002</v>
      </c>
      <c r="E16" s="287">
        <v>104000</v>
      </c>
      <c r="F16" s="340">
        <v>744.4</v>
      </c>
      <c r="G16" s="257"/>
      <c r="H16" s="337"/>
      <c r="I16" s="338"/>
      <c r="J16" s="326"/>
      <c r="K16" s="326"/>
      <c r="L16" s="326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1"/>
      <c r="E17" s="287">
        <v>104400</v>
      </c>
      <c r="F17" s="340">
        <v>747.1</v>
      </c>
      <c r="G17" s="284"/>
      <c r="H17" s="328"/>
      <c r="I17" s="338"/>
      <c r="J17" s="326"/>
      <c r="K17" s="326"/>
      <c r="L17" s="326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1"/>
      <c r="E18" s="287">
        <v>108600</v>
      </c>
      <c r="F18" s="340">
        <v>777.3</v>
      </c>
      <c r="G18" s="284"/>
      <c r="H18" s="328"/>
      <c r="I18" s="338"/>
      <c r="J18" s="326"/>
      <c r="K18" s="326"/>
      <c r="L18" s="326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2"/>
      <c r="E19" s="287">
        <v>108700</v>
      </c>
      <c r="F19" s="340">
        <v>778.2</v>
      </c>
      <c r="G19" s="284"/>
      <c r="H19" s="328"/>
      <c r="I19" s="338"/>
      <c r="J19" s="326"/>
      <c r="K19" s="326"/>
      <c r="L19" s="326"/>
      <c r="M19" s="238"/>
      <c r="N19" s="238"/>
      <c r="O19" s="284"/>
    </row>
    <row r="20" spans="1:15" s="184" customFormat="1" ht="24" customHeight="1">
      <c r="B20" s="337"/>
      <c r="C20" s="338"/>
      <c r="D20" s="328"/>
      <c r="E20" s="329"/>
      <c r="F20" s="329"/>
      <c r="G20" s="284"/>
      <c r="H20" s="328"/>
      <c r="I20" s="338"/>
      <c r="J20" s="326"/>
      <c r="K20" s="326"/>
      <c r="L20" s="326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8" t="str">
        <f>+'Ekamut-caxs'!D68</f>
        <v>Գ․Սիմոնյան</v>
      </c>
      <c r="H22" s="568"/>
      <c r="I22" s="568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4" t="s">
        <v>91</v>
      </c>
      <c r="H23" s="564"/>
      <c r="I23" s="564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5" t="str">
        <f>+'Ekamut-caxs'!D70</f>
        <v>Ս․ Չիլինգարյան</v>
      </c>
      <c r="H24" s="565"/>
      <c r="I24" s="565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4" t="s">
        <v>91</v>
      </c>
      <c r="H25" s="564"/>
      <c r="I25" s="564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5" zoomScale="106" zoomScaleSheetLayoutView="106" workbookViewId="0">
      <selection activeCell="C41" sqref="C41"/>
    </sheetView>
  </sheetViews>
  <sheetFormatPr defaultColWidth="9.140625" defaultRowHeight="16.5"/>
  <cols>
    <col min="1" max="1" width="4.85546875" style="357" customWidth="1"/>
    <col min="2" max="2" width="13.85546875" style="357" customWidth="1"/>
    <col min="3" max="3" width="14.85546875" style="357" customWidth="1"/>
    <col min="4" max="4" width="16" style="357" customWidth="1"/>
    <col min="5" max="5" width="14.85546875" style="357" customWidth="1"/>
    <col min="6" max="6" width="16.28515625" style="357" customWidth="1"/>
    <col min="7" max="14" width="14.85546875" style="357" customWidth="1"/>
    <col min="15" max="16384" width="9.140625" style="357"/>
  </cols>
  <sheetData>
    <row r="1" spans="1:14" s="356" customFormat="1" ht="18.75" customHeight="1">
      <c r="A1" s="580" t="s">
        <v>66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</row>
    <row r="2" spans="1:14" s="356" customFormat="1" ht="21.75" customHeight="1">
      <c r="A2" s="581" t="str">
        <f>+'Ekamut-caxs'!A7:D7</f>
        <v xml:space="preserve">«Երևանի Ռոդոլֆ Կարապետյանի անվան մանկապատանեկան համալիր մարզադպրոց»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</row>
    <row r="3" spans="1:14" s="356" customFormat="1" ht="21" customHeight="1">
      <c r="A3" s="581" t="s">
        <v>92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</row>
    <row r="4" spans="1:14" ht="21" customHeight="1" thickBot="1"/>
    <row r="5" spans="1:14" s="358" customFormat="1" ht="24.75" customHeight="1">
      <c r="A5" s="582" t="s">
        <v>112</v>
      </c>
      <c r="B5" s="584" t="s">
        <v>93</v>
      </c>
      <c r="C5" s="586" t="s">
        <v>94</v>
      </c>
      <c r="D5" s="586"/>
      <c r="E5" s="586"/>
      <c r="F5" s="586"/>
      <c r="G5" s="586" t="s">
        <v>95</v>
      </c>
      <c r="H5" s="586"/>
      <c r="I5" s="586"/>
      <c r="J5" s="586"/>
      <c r="K5" s="586" t="s">
        <v>120</v>
      </c>
      <c r="L5" s="586"/>
      <c r="M5" s="586"/>
      <c r="N5" s="586"/>
    </row>
    <row r="6" spans="1:14" s="360" customFormat="1" ht="51" customHeight="1">
      <c r="A6" s="583"/>
      <c r="B6" s="585"/>
      <c r="C6" s="359" t="s">
        <v>227</v>
      </c>
      <c r="D6" s="359" t="s">
        <v>191</v>
      </c>
      <c r="E6" s="359" t="s">
        <v>228</v>
      </c>
      <c r="F6" s="359" t="s">
        <v>229</v>
      </c>
      <c r="G6" s="359" t="s">
        <v>230</v>
      </c>
      <c r="H6" s="359" t="s">
        <v>191</v>
      </c>
      <c r="I6" s="359" t="s">
        <v>231</v>
      </c>
      <c r="J6" s="359" t="s">
        <v>229</v>
      </c>
      <c r="K6" s="359" t="s">
        <v>227</v>
      </c>
      <c r="L6" s="359" t="s">
        <v>191</v>
      </c>
      <c r="M6" s="359" t="s">
        <v>228</v>
      </c>
      <c r="N6" s="359" t="s">
        <v>229</v>
      </c>
    </row>
    <row r="7" spans="1:14" ht="19.5" customHeight="1">
      <c r="A7" s="361">
        <v>1</v>
      </c>
      <c r="B7" s="362" t="s">
        <v>96</v>
      </c>
      <c r="C7" s="324">
        <v>1423</v>
      </c>
      <c r="D7" s="324">
        <v>197797</v>
      </c>
      <c r="E7" s="363">
        <f>+C7</f>
        <v>1423</v>
      </c>
      <c r="F7" s="364">
        <f>+E7*143.7</f>
        <v>204485.09999999998</v>
      </c>
      <c r="G7" s="324">
        <v>862</v>
      </c>
      <c r="H7" s="324">
        <v>39840</v>
      </c>
      <c r="I7" s="363">
        <f>+G7</f>
        <v>862</v>
      </c>
      <c r="J7" s="324">
        <f>+I7*53.48</f>
        <v>46099.759999999995</v>
      </c>
      <c r="K7" s="324">
        <v>23</v>
      </c>
      <c r="L7" s="324">
        <v>4293</v>
      </c>
      <c r="M7" s="324">
        <f>+K7</f>
        <v>23</v>
      </c>
      <c r="N7" s="364">
        <f>+M7*200.47</f>
        <v>4610.8100000000004</v>
      </c>
    </row>
    <row r="8" spans="1:14" ht="19.5" customHeight="1">
      <c r="A8" s="361">
        <v>2</v>
      </c>
      <c r="B8" s="362" t="s">
        <v>234</v>
      </c>
      <c r="C8" s="324">
        <v>1245</v>
      </c>
      <c r="D8" s="324">
        <v>173055</v>
      </c>
      <c r="E8" s="363">
        <f t="shared" ref="E8:E18" si="0">+C8</f>
        <v>1245</v>
      </c>
      <c r="F8" s="364">
        <f t="shared" ref="F8:F18" si="1">+E8*143.7</f>
        <v>178906.5</v>
      </c>
      <c r="G8" s="324">
        <v>843</v>
      </c>
      <c r="H8" s="324">
        <v>43328</v>
      </c>
      <c r="I8" s="363">
        <f t="shared" ref="I8:I18" si="2">+G8</f>
        <v>843</v>
      </c>
      <c r="J8" s="324">
        <f t="shared" ref="J8:J18" si="3">+I8*53.48</f>
        <v>45083.64</v>
      </c>
      <c r="K8" s="324">
        <v>19</v>
      </c>
      <c r="L8" s="324">
        <v>3809</v>
      </c>
      <c r="M8" s="324">
        <f t="shared" ref="M8:M18" si="4">+K8</f>
        <v>19</v>
      </c>
      <c r="N8" s="364">
        <f t="shared" ref="N8:N18" si="5">+M8*200.47</f>
        <v>3808.93</v>
      </c>
    </row>
    <row r="9" spans="1:14" ht="19.5" customHeight="1">
      <c r="A9" s="361">
        <v>3</v>
      </c>
      <c r="B9" s="362" t="s">
        <v>97</v>
      </c>
      <c r="C9" s="324">
        <v>1359</v>
      </c>
      <c r="D9" s="324">
        <v>188901</v>
      </c>
      <c r="E9" s="363">
        <f t="shared" si="0"/>
        <v>1359</v>
      </c>
      <c r="F9" s="364">
        <f t="shared" si="1"/>
        <v>195288.3</v>
      </c>
      <c r="G9" s="324">
        <v>956</v>
      </c>
      <c r="H9" s="324">
        <v>49096</v>
      </c>
      <c r="I9" s="363">
        <f t="shared" si="2"/>
        <v>956</v>
      </c>
      <c r="J9" s="324">
        <f t="shared" si="3"/>
        <v>51126.879999999997</v>
      </c>
      <c r="K9" s="324">
        <v>27</v>
      </c>
      <c r="L9" s="324">
        <v>5413</v>
      </c>
      <c r="M9" s="324">
        <f t="shared" si="4"/>
        <v>27</v>
      </c>
      <c r="N9" s="364">
        <f t="shared" si="5"/>
        <v>5412.69</v>
      </c>
    </row>
    <row r="10" spans="1:14" ht="19.5" customHeight="1">
      <c r="A10" s="361">
        <v>4</v>
      </c>
      <c r="B10" s="362" t="s">
        <v>98</v>
      </c>
      <c r="C10" s="324">
        <v>71</v>
      </c>
      <c r="D10" s="434">
        <v>10202.700000000001</v>
      </c>
      <c r="E10" s="363">
        <f t="shared" si="0"/>
        <v>71</v>
      </c>
      <c r="F10" s="364">
        <f t="shared" si="1"/>
        <v>10202.699999999999</v>
      </c>
      <c r="G10" s="324">
        <v>588</v>
      </c>
      <c r="H10" s="324">
        <v>30505</v>
      </c>
      <c r="I10" s="363">
        <f t="shared" si="2"/>
        <v>588</v>
      </c>
      <c r="J10" s="324">
        <f t="shared" si="3"/>
        <v>31446.239999999998</v>
      </c>
      <c r="K10" s="324">
        <v>23</v>
      </c>
      <c r="L10" s="324">
        <v>4611</v>
      </c>
      <c r="M10" s="324">
        <f t="shared" si="4"/>
        <v>23</v>
      </c>
      <c r="N10" s="364">
        <f t="shared" si="5"/>
        <v>4610.8100000000004</v>
      </c>
    </row>
    <row r="11" spans="1:14" ht="19.5" customHeight="1">
      <c r="A11" s="361">
        <v>5</v>
      </c>
      <c r="B11" s="362" t="s">
        <v>99</v>
      </c>
      <c r="C11" s="324">
        <v>40</v>
      </c>
      <c r="D11" s="434">
        <v>5748</v>
      </c>
      <c r="E11" s="363">
        <f t="shared" si="0"/>
        <v>40</v>
      </c>
      <c r="F11" s="364">
        <f t="shared" si="1"/>
        <v>5748</v>
      </c>
      <c r="G11" s="324">
        <v>586</v>
      </c>
      <c r="H11" s="324">
        <v>30336</v>
      </c>
      <c r="I11" s="363">
        <f t="shared" si="2"/>
        <v>586</v>
      </c>
      <c r="J11" s="324">
        <f t="shared" si="3"/>
        <v>31339.279999999999</v>
      </c>
      <c r="K11" s="324">
        <v>31</v>
      </c>
      <c r="L11" s="324">
        <v>6214.57</v>
      </c>
      <c r="M11" s="324">
        <f t="shared" si="4"/>
        <v>31</v>
      </c>
      <c r="N11" s="364">
        <f t="shared" si="5"/>
        <v>6214.57</v>
      </c>
    </row>
    <row r="12" spans="1:14" ht="19.5" customHeight="1">
      <c r="A12" s="361">
        <v>6</v>
      </c>
      <c r="B12" s="362" t="s">
        <v>100</v>
      </c>
      <c r="C12" s="324">
        <v>36</v>
      </c>
      <c r="D12" s="434">
        <v>5173.2</v>
      </c>
      <c r="E12" s="363">
        <f t="shared" si="0"/>
        <v>36</v>
      </c>
      <c r="F12" s="364">
        <f t="shared" si="1"/>
        <v>5173.2</v>
      </c>
      <c r="G12" s="324">
        <v>705</v>
      </c>
      <c r="H12" s="324">
        <v>36425</v>
      </c>
      <c r="I12" s="363">
        <f t="shared" si="2"/>
        <v>705</v>
      </c>
      <c r="J12" s="324">
        <f t="shared" si="3"/>
        <v>37703.399999999994</v>
      </c>
      <c r="K12" s="324">
        <v>34</v>
      </c>
      <c r="L12" s="324">
        <v>6816</v>
      </c>
      <c r="M12" s="324">
        <f t="shared" si="4"/>
        <v>34</v>
      </c>
      <c r="N12" s="364">
        <f t="shared" si="5"/>
        <v>6815.98</v>
      </c>
    </row>
    <row r="13" spans="1:14" ht="19.5" customHeight="1">
      <c r="A13" s="361">
        <v>7</v>
      </c>
      <c r="B13" s="362" t="s">
        <v>101</v>
      </c>
      <c r="C13" s="324">
        <v>14</v>
      </c>
      <c r="D13" s="434">
        <v>2011.8</v>
      </c>
      <c r="E13" s="363">
        <f t="shared" si="0"/>
        <v>14</v>
      </c>
      <c r="F13" s="364">
        <f t="shared" si="1"/>
        <v>2011.7999999999997</v>
      </c>
      <c r="G13" s="324">
        <v>654</v>
      </c>
      <c r="H13" s="324">
        <v>33522</v>
      </c>
      <c r="I13" s="363">
        <f t="shared" si="2"/>
        <v>654</v>
      </c>
      <c r="J13" s="324">
        <f t="shared" si="3"/>
        <v>34975.919999999998</v>
      </c>
      <c r="K13" s="324">
        <v>46</v>
      </c>
      <c r="L13" s="324">
        <v>9222</v>
      </c>
      <c r="M13" s="324">
        <f t="shared" si="4"/>
        <v>46</v>
      </c>
      <c r="N13" s="364">
        <f t="shared" si="5"/>
        <v>9221.6200000000008</v>
      </c>
    </row>
    <row r="14" spans="1:14" ht="19.5" customHeight="1">
      <c r="A14" s="361">
        <v>8</v>
      </c>
      <c r="B14" s="365" t="s">
        <v>102</v>
      </c>
      <c r="C14" s="324">
        <v>15</v>
      </c>
      <c r="D14" s="434">
        <v>2155.5</v>
      </c>
      <c r="E14" s="363">
        <f t="shared" si="0"/>
        <v>15</v>
      </c>
      <c r="F14" s="364">
        <f t="shared" si="1"/>
        <v>2155.5</v>
      </c>
      <c r="G14" s="324">
        <v>634</v>
      </c>
      <c r="H14" s="324">
        <v>32741</v>
      </c>
      <c r="I14" s="363">
        <f t="shared" si="2"/>
        <v>634</v>
      </c>
      <c r="J14" s="324">
        <f t="shared" si="3"/>
        <v>33906.32</v>
      </c>
      <c r="K14" s="324">
        <v>49</v>
      </c>
      <c r="L14" s="324">
        <v>9823</v>
      </c>
      <c r="M14" s="324">
        <f t="shared" si="4"/>
        <v>49</v>
      </c>
      <c r="N14" s="364">
        <f t="shared" si="5"/>
        <v>9823.0300000000007</v>
      </c>
    </row>
    <row r="15" spans="1:14" ht="19.5" customHeight="1">
      <c r="A15" s="361">
        <v>9</v>
      </c>
      <c r="B15" s="365" t="s">
        <v>103</v>
      </c>
      <c r="C15" s="324">
        <v>22</v>
      </c>
      <c r="D15" s="434">
        <v>3161.4</v>
      </c>
      <c r="E15" s="363">
        <f t="shared" si="0"/>
        <v>22</v>
      </c>
      <c r="F15" s="364">
        <f t="shared" si="1"/>
        <v>3161.3999999999996</v>
      </c>
      <c r="G15" s="324">
        <v>549</v>
      </c>
      <c r="H15" s="324">
        <v>28270</v>
      </c>
      <c r="I15" s="363">
        <f t="shared" si="2"/>
        <v>549</v>
      </c>
      <c r="J15" s="324">
        <f t="shared" si="3"/>
        <v>29360.519999999997</v>
      </c>
      <c r="K15" s="324">
        <v>43</v>
      </c>
      <c r="L15" s="324">
        <v>8620</v>
      </c>
      <c r="M15" s="324">
        <f t="shared" si="4"/>
        <v>43</v>
      </c>
      <c r="N15" s="364">
        <f t="shared" si="5"/>
        <v>8620.2099999999991</v>
      </c>
    </row>
    <row r="16" spans="1:14" ht="19.5" customHeight="1">
      <c r="A16" s="361">
        <v>10</v>
      </c>
      <c r="B16" s="365" t="s">
        <v>104</v>
      </c>
      <c r="C16" s="324">
        <v>221</v>
      </c>
      <c r="D16" s="434">
        <v>31757.7</v>
      </c>
      <c r="E16" s="363">
        <f t="shared" si="0"/>
        <v>221</v>
      </c>
      <c r="F16" s="364">
        <f t="shared" si="1"/>
        <v>31757.699999999997</v>
      </c>
      <c r="G16" s="324">
        <v>555</v>
      </c>
      <c r="H16" s="324">
        <v>28587</v>
      </c>
      <c r="I16" s="363">
        <f t="shared" si="2"/>
        <v>555</v>
      </c>
      <c r="J16" s="324">
        <f t="shared" si="3"/>
        <v>29681.399999999998</v>
      </c>
      <c r="K16" s="324">
        <v>32</v>
      </c>
      <c r="L16" s="364">
        <v>6415</v>
      </c>
      <c r="M16" s="324">
        <f t="shared" si="4"/>
        <v>32</v>
      </c>
      <c r="N16" s="364">
        <f t="shared" si="5"/>
        <v>6415.04</v>
      </c>
    </row>
    <row r="17" spans="1:14" ht="19.5" customHeight="1">
      <c r="A17" s="361">
        <v>11</v>
      </c>
      <c r="B17" s="365" t="s">
        <v>105</v>
      </c>
      <c r="C17" s="324">
        <v>1087</v>
      </c>
      <c r="D17" s="434">
        <v>156201.9</v>
      </c>
      <c r="E17" s="363">
        <f t="shared" si="0"/>
        <v>1087</v>
      </c>
      <c r="F17" s="364">
        <f t="shared" si="1"/>
        <v>156201.9</v>
      </c>
      <c r="G17" s="324">
        <v>750</v>
      </c>
      <c r="H17" s="324">
        <v>38514</v>
      </c>
      <c r="I17" s="363">
        <f t="shared" si="2"/>
        <v>750</v>
      </c>
      <c r="J17" s="324">
        <f t="shared" si="3"/>
        <v>40110</v>
      </c>
      <c r="K17" s="324">
        <v>20</v>
      </c>
      <c r="L17" s="364">
        <v>4009</v>
      </c>
      <c r="M17" s="324">
        <f t="shared" si="4"/>
        <v>20</v>
      </c>
      <c r="N17" s="364">
        <f t="shared" si="5"/>
        <v>4009.4</v>
      </c>
    </row>
    <row r="18" spans="1:14" ht="19.5" customHeight="1">
      <c r="A18" s="361">
        <v>12</v>
      </c>
      <c r="B18" s="365" t="s">
        <v>106</v>
      </c>
      <c r="C18" s="324">
        <v>1630</v>
      </c>
      <c r="D18" s="434">
        <v>234231</v>
      </c>
      <c r="E18" s="363">
        <f t="shared" si="0"/>
        <v>1630</v>
      </c>
      <c r="F18" s="364">
        <f t="shared" si="1"/>
        <v>234230.99999999997</v>
      </c>
      <c r="G18" s="324">
        <v>792</v>
      </c>
      <c r="H18" s="324">
        <v>40506</v>
      </c>
      <c r="I18" s="363">
        <f t="shared" si="2"/>
        <v>792</v>
      </c>
      <c r="J18" s="324">
        <f t="shared" si="3"/>
        <v>42356.159999999996</v>
      </c>
      <c r="K18" s="324">
        <v>19</v>
      </c>
      <c r="L18" s="364">
        <v>3809</v>
      </c>
      <c r="M18" s="324">
        <f t="shared" si="4"/>
        <v>19</v>
      </c>
      <c r="N18" s="364">
        <f t="shared" si="5"/>
        <v>3808.93</v>
      </c>
    </row>
    <row r="19" spans="1:14" ht="32.25" customHeight="1" thickBot="1">
      <c r="A19" s="366"/>
      <c r="B19" s="367" t="s">
        <v>89</v>
      </c>
      <c r="C19" s="522">
        <f t="shared" ref="C19:L19" si="6">SUM(C7:C18)</f>
        <v>7163</v>
      </c>
      <c r="D19" s="408">
        <f t="shared" si="6"/>
        <v>1010396.2</v>
      </c>
      <c r="E19" s="408">
        <f t="shared" si="6"/>
        <v>7163</v>
      </c>
      <c r="F19" s="369">
        <f>SUM(F7:F18)</f>
        <v>1029323.0999999999</v>
      </c>
      <c r="G19" s="522">
        <f>SUM(G7:G18)</f>
        <v>8474</v>
      </c>
      <c r="H19" s="408">
        <f>SUM(H7:H18)</f>
        <v>431670</v>
      </c>
      <c r="I19" s="408">
        <f>SUM(I7:I18)</f>
        <v>8474</v>
      </c>
      <c r="J19" s="408">
        <f>SUM(J7:J18)</f>
        <v>453189.52</v>
      </c>
      <c r="K19" s="522">
        <f t="shared" si="6"/>
        <v>366</v>
      </c>
      <c r="L19" s="408">
        <f t="shared" si="6"/>
        <v>73054.570000000007</v>
      </c>
      <c r="M19" s="408">
        <f>SUM(M7:M18)</f>
        <v>366</v>
      </c>
      <c r="N19" s="369">
        <f>SUM(N7:N18)</f>
        <v>73372.01999999999</v>
      </c>
    </row>
    <row r="20" spans="1:14" ht="21.75" customHeight="1">
      <c r="A20" s="370"/>
      <c r="B20" s="371"/>
      <c r="C20" s="372"/>
      <c r="D20" s="373"/>
      <c r="E20" s="372"/>
      <c r="F20" s="373"/>
      <c r="G20" s="372"/>
      <c r="H20" s="373"/>
      <c r="I20" s="372"/>
      <c r="J20" s="373"/>
      <c r="K20" s="372"/>
      <c r="L20" s="372"/>
      <c r="M20" s="372"/>
      <c r="N20" s="373"/>
    </row>
    <row r="21" spans="1:14" ht="31.5" customHeight="1" thickBot="1">
      <c r="A21" s="370"/>
      <c r="B21" s="374" t="s">
        <v>206</v>
      </c>
      <c r="C21" s="374"/>
      <c r="D21" s="374"/>
      <c r="E21" s="375"/>
      <c r="F21" s="376"/>
      <c r="G21" s="370"/>
      <c r="H21" s="375"/>
      <c r="I21" s="370"/>
      <c r="J21" s="370"/>
      <c r="K21" s="370"/>
      <c r="L21" s="370"/>
      <c r="M21" s="370"/>
      <c r="N21" s="377"/>
    </row>
    <row r="22" spans="1:14" s="356" customFormat="1" ht="40.5">
      <c r="A22" s="378"/>
      <c r="B22" s="379" t="s">
        <v>124</v>
      </c>
      <c r="C22" s="380" t="s">
        <v>125</v>
      </c>
      <c r="D22" s="380"/>
      <c r="E22" s="380"/>
      <c r="F22" s="381"/>
      <c r="G22" s="378"/>
      <c r="H22" s="380"/>
      <c r="I22" s="380"/>
      <c r="J22" s="382"/>
      <c r="K22" s="378"/>
      <c r="L22" s="383"/>
      <c r="M22" s="384"/>
      <c r="N22" s="382"/>
    </row>
    <row r="23" spans="1:14" ht="23.25" customHeight="1">
      <c r="A23" s="385">
        <v>1</v>
      </c>
      <c r="B23" s="386"/>
      <c r="C23" s="387"/>
      <c r="D23" s="387"/>
      <c r="E23" s="387"/>
      <c r="F23" s="388"/>
      <c r="G23" s="389"/>
      <c r="H23" s="387"/>
      <c r="I23" s="387"/>
      <c r="J23" s="390"/>
      <c r="K23" s="389"/>
      <c r="L23" s="391"/>
      <c r="M23" s="392"/>
      <c r="N23" s="390"/>
    </row>
    <row r="24" spans="1:14" ht="23.25" customHeight="1">
      <c r="A24" s="385">
        <v>2</v>
      </c>
      <c r="B24" s="386"/>
      <c r="C24" s="387"/>
      <c r="D24" s="387"/>
      <c r="E24" s="387"/>
      <c r="F24" s="388"/>
      <c r="G24" s="389"/>
      <c r="H24" s="387"/>
      <c r="I24" s="387"/>
      <c r="J24" s="390"/>
      <c r="K24" s="389"/>
      <c r="L24" s="391"/>
      <c r="M24" s="392"/>
      <c r="N24" s="390"/>
    </row>
    <row r="25" spans="1:14" s="360" customFormat="1" ht="23.25" customHeight="1">
      <c r="A25" s="361">
        <v>3</v>
      </c>
      <c r="B25" s="393"/>
      <c r="C25" s="394"/>
      <c r="D25" s="394"/>
      <c r="E25" s="394"/>
      <c r="F25" s="395"/>
      <c r="G25" s="396"/>
      <c r="H25" s="394"/>
      <c r="I25" s="394"/>
      <c r="J25" s="395"/>
      <c r="K25" s="396"/>
      <c r="L25" s="397"/>
      <c r="M25" s="398"/>
      <c r="N25" s="395"/>
    </row>
    <row r="26" spans="1:14" s="356" customFormat="1" ht="24" customHeight="1">
      <c r="A26" s="399"/>
      <c r="B26" s="400" t="s">
        <v>68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4"/>
      <c r="M26" s="405"/>
      <c r="N26" s="402">
        <f>SUM(N23:N25)</f>
        <v>0</v>
      </c>
    </row>
    <row r="27" spans="1:14" s="356" customFormat="1" ht="27" customHeight="1" thickBot="1">
      <c r="A27" s="406"/>
      <c r="B27" s="407" t="s">
        <v>233</v>
      </c>
      <c r="C27" s="368"/>
      <c r="D27" s="368"/>
      <c r="E27" s="368"/>
      <c r="F27" s="369">
        <f>+F19-F26</f>
        <v>1029323.0999999999</v>
      </c>
      <c r="G27" s="408"/>
      <c r="H27" s="368"/>
      <c r="I27" s="368"/>
      <c r="J27" s="401">
        <f>J19-J26</f>
        <v>453189.52</v>
      </c>
      <c r="K27" s="401"/>
      <c r="L27" s="401"/>
      <c r="M27" s="401"/>
      <c r="N27" s="401">
        <f>N19-N26</f>
        <v>73372.01999999999</v>
      </c>
    </row>
    <row r="28" spans="1:14" s="356" customFormat="1" ht="27" customHeight="1">
      <c r="A28" s="409"/>
      <c r="B28" s="410"/>
      <c r="C28" s="411"/>
      <c r="D28" s="411"/>
      <c r="E28" s="411"/>
      <c r="F28" s="411">
        <f>+ROUND(F27/1000,1)</f>
        <v>1029.3</v>
      </c>
      <c r="G28" s="411"/>
      <c r="H28" s="411"/>
      <c r="I28" s="411"/>
      <c r="J28" s="411">
        <f>ROUND(J27/1000,1)</f>
        <v>453.2</v>
      </c>
      <c r="K28" s="411"/>
      <c r="L28" s="411"/>
      <c r="M28" s="411"/>
      <c r="N28" s="411">
        <f>ROUND(N27/1000,1)</f>
        <v>73.400000000000006</v>
      </c>
    </row>
    <row r="29" spans="1:14" s="356" customFormat="1" ht="25.5" customHeight="1">
      <c r="A29" s="409"/>
      <c r="B29" s="410"/>
      <c r="C29" s="409"/>
      <c r="D29" s="409"/>
      <c r="E29" s="409"/>
      <c r="F29" s="373"/>
      <c r="G29" s="409"/>
      <c r="H29" s="409"/>
      <c r="I29" s="409"/>
      <c r="J29" s="400" t="s">
        <v>126</v>
      </c>
      <c r="K29" s="412"/>
      <c r="L29" s="412"/>
      <c r="M29" s="412"/>
      <c r="N29" s="413"/>
    </row>
    <row r="30" spans="1:14" s="356" customFormat="1" ht="20.25" customHeight="1">
      <c r="A30" s="409"/>
      <c r="B30" s="410"/>
      <c r="C30" s="409"/>
      <c r="D30" s="409"/>
      <c r="E30" s="409"/>
      <c r="F30" s="373"/>
      <c r="G30" s="409"/>
      <c r="H30" s="409"/>
      <c r="I30" s="409"/>
      <c r="J30" s="409"/>
      <c r="K30" s="409"/>
      <c r="L30" s="409"/>
      <c r="M30" s="409"/>
      <c r="N30" s="414">
        <f>ROUND(N29/1000,1)</f>
        <v>0</v>
      </c>
    </row>
    <row r="31" spans="1:14" s="415" customFormat="1" ht="25.5" customHeight="1">
      <c r="B31" s="416"/>
      <c r="C31" s="417" t="s">
        <v>2</v>
      </c>
      <c r="D31" s="417"/>
      <c r="E31" s="416"/>
      <c r="F31" s="416"/>
      <c r="G31" s="579"/>
      <c r="H31" s="579"/>
      <c r="I31" s="418"/>
      <c r="J31" s="577" t="str">
        <f>+'Ekamut-caxs'!D68</f>
        <v>Գ․Սիմոնյան</v>
      </c>
      <c r="K31" s="577"/>
      <c r="L31" s="419"/>
      <c r="N31" s="420"/>
    </row>
    <row r="32" spans="1:14" s="356" customFormat="1">
      <c r="C32" s="421"/>
      <c r="D32" s="421"/>
      <c r="E32" s="422"/>
      <c r="F32" s="422"/>
      <c r="G32" s="578" t="s">
        <v>90</v>
      </c>
      <c r="H32" s="578"/>
      <c r="I32" s="423"/>
      <c r="J32" s="578" t="s">
        <v>107</v>
      </c>
      <c r="K32" s="578"/>
      <c r="L32" s="424"/>
    </row>
    <row r="33" spans="2:13" s="415" customFormat="1" ht="23.25" customHeight="1">
      <c r="B33" s="416"/>
      <c r="C33" s="425" t="s">
        <v>6</v>
      </c>
      <c r="D33" s="425"/>
      <c r="E33" s="416"/>
      <c r="F33" s="416"/>
      <c r="G33" s="577"/>
      <c r="H33" s="577"/>
      <c r="I33" s="426"/>
      <c r="J33" s="577" t="str">
        <f>+'Ekamut-caxs'!D70</f>
        <v>Ս․ Չիլինգարյան</v>
      </c>
      <c r="K33" s="577"/>
      <c r="L33" s="419"/>
    </row>
    <row r="34" spans="2:13" s="356" customFormat="1">
      <c r="C34" s="427"/>
      <c r="D34" s="427"/>
      <c r="G34" s="578" t="s">
        <v>90</v>
      </c>
      <c r="H34" s="578"/>
      <c r="I34" s="423"/>
      <c r="J34" s="578" t="s">
        <v>107</v>
      </c>
      <c r="K34" s="578"/>
      <c r="L34" s="424"/>
    </row>
    <row r="35" spans="2:13">
      <c r="F35" s="428" t="s">
        <v>1</v>
      </c>
    </row>
    <row r="36" spans="2:13" s="440" customFormat="1" ht="16.5" customHeight="1">
      <c r="C36" s="440" t="s">
        <v>108</v>
      </c>
      <c r="E36" s="440" t="s">
        <v>109</v>
      </c>
      <c r="F36" s="440" t="s">
        <v>225</v>
      </c>
      <c r="I36" s="429" t="s">
        <v>110</v>
      </c>
      <c r="J36" s="435" t="s">
        <v>207</v>
      </c>
      <c r="L36" s="435" t="s">
        <v>208</v>
      </c>
      <c r="M36" s="435" t="s">
        <v>209</v>
      </c>
    </row>
    <row r="37" spans="2:13" s="440" customFormat="1" ht="16.5" customHeight="1">
      <c r="C37" s="440" t="s">
        <v>111</v>
      </c>
      <c r="E37" s="440" t="s">
        <v>109</v>
      </c>
      <c r="F37" s="440" t="s">
        <v>226</v>
      </c>
      <c r="I37" s="576" t="s">
        <v>237</v>
      </c>
      <c r="J37" s="576"/>
      <c r="L37" s="576" t="s">
        <v>238</v>
      </c>
      <c r="M37" s="576"/>
    </row>
    <row r="38" spans="2:13" s="440" customFormat="1" ht="15.6" customHeight="1">
      <c r="E38" s="576" t="s">
        <v>239</v>
      </c>
      <c r="F38" s="576"/>
      <c r="I38" s="576"/>
      <c r="J38" s="576"/>
      <c r="L38" s="576"/>
      <c r="M38" s="576"/>
    </row>
    <row r="39" spans="2:13" s="440" customFormat="1">
      <c r="E39" s="576"/>
      <c r="F39" s="576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16" workbookViewId="0">
      <selection activeCell="C41" sqref="C41"/>
    </sheetView>
  </sheetViews>
  <sheetFormatPr defaultColWidth="9.140625" defaultRowHeight="15"/>
  <cols>
    <col min="1" max="1" width="6.140625" style="293" customWidth="1"/>
    <col min="2" max="2" width="39.7109375" style="292" customWidth="1"/>
    <col min="3" max="3" width="14.42578125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8" t="s">
        <v>66</v>
      </c>
      <c r="B1" s="588"/>
      <c r="C1" s="588"/>
      <c r="D1" s="588"/>
      <c r="E1" s="588"/>
      <c r="F1" s="588"/>
    </row>
    <row r="2" spans="1:7" ht="29.25" customHeight="1">
      <c r="A2" s="589" t="str">
        <f>+'Ekamut-caxs'!A7:D7</f>
        <v xml:space="preserve">«Երևանի Ռոդոլֆ Կարապետյանի անվան մանկապատանեկան համալիր մարզադպրոց» ՀՈԱԿ-ի </v>
      </c>
      <c r="B2" s="589"/>
      <c r="C2" s="589"/>
      <c r="D2" s="589"/>
      <c r="E2" s="589"/>
      <c r="F2" s="589"/>
    </row>
    <row r="3" spans="1:7" ht="34.9" customHeight="1">
      <c r="A3" s="589" t="s">
        <v>236</v>
      </c>
      <c r="B3" s="589"/>
      <c r="C3" s="589"/>
      <c r="D3" s="589"/>
      <c r="E3" s="589"/>
      <c r="F3" s="589"/>
    </row>
    <row r="4" spans="1:7" ht="16.5">
      <c r="G4" s="480" t="s">
        <v>243</v>
      </c>
    </row>
    <row r="5" spans="1:7" ht="15.75" thickBot="1"/>
    <row r="6" spans="1:7" ht="60">
      <c r="A6" s="294" t="s">
        <v>3</v>
      </c>
      <c r="B6" s="295" t="s">
        <v>240</v>
      </c>
      <c r="C6" s="296" t="s">
        <v>179</v>
      </c>
      <c r="D6" s="294" t="s">
        <v>119</v>
      </c>
      <c r="E6" s="295" t="s">
        <v>180</v>
      </c>
      <c r="F6" s="296" t="s">
        <v>232</v>
      </c>
    </row>
    <row r="7" spans="1:7" s="300" customFormat="1" ht="39.75" customHeight="1">
      <c r="A7" s="297">
        <v>1</v>
      </c>
      <c r="B7" s="299" t="s">
        <v>253</v>
      </c>
      <c r="C7" s="298">
        <f>SUM(C8:C10)</f>
        <v>4</v>
      </c>
      <c r="D7" s="297">
        <f>SUM(D8:D10)</f>
        <v>47</v>
      </c>
      <c r="E7" s="299">
        <f>SUM(E8:E10)</f>
        <v>0</v>
      </c>
      <c r="F7" s="298">
        <f>SUM(F8:F10)</f>
        <v>2</v>
      </c>
    </row>
    <row r="8" spans="1:7" ht="25.5" customHeight="1">
      <c r="A8" s="301">
        <v>1.1000000000000001</v>
      </c>
      <c r="B8" s="303" t="s">
        <v>265</v>
      </c>
      <c r="C8" s="302">
        <v>1</v>
      </c>
      <c r="D8" s="301">
        <v>14</v>
      </c>
      <c r="E8" s="303"/>
      <c r="F8" s="592">
        <v>1</v>
      </c>
    </row>
    <row r="9" spans="1:7" ht="25.5" customHeight="1">
      <c r="A9" s="301">
        <v>1.2</v>
      </c>
      <c r="B9" s="303" t="s">
        <v>266</v>
      </c>
      <c r="C9" s="302">
        <v>2</v>
      </c>
      <c r="D9" s="301">
        <v>21</v>
      </c>
      <c r="E9" s="303"/>
      <c r="F9" s="593"/>
    </row>
    <row r="10" spans="1:7" ht="25.5" customHeight="1">
      <c r="A10" s="301">
        <v>1.3</v>
      </c>
      <c r="B10" s="303" t="s">
        <v>267</v>
      </c>
      <c r="C10" s="302">
        <v>1</v>
      </c>
      <c r="D10" s="301">
        <v>12</v>
      </c>
      <c r="E10" s="303"/>
      <c r="F10" s="302">
        <v>1</v>
      </c>
    </row>
    <row r="11" spans="1:7" s="300" customFormat="1" ht="42" customHeight="1">
      <c r="A11" s="297">
        <v>2</v>
      </c>
      <c r="B11" s="299" t="s">
        <v>254</v>
      </c>
      <c r="C11" s="298">
        <f>SUM(C12:C13)</f>
        <v>3</v>
      </c>
      <c r="D11" s="297">
        <f>SUM(D12:D13)</f>
        <v>33</v>
      </c>
      <c r="E11" s="299">
        <f>SUM(E12:E13)</f>
        <v>0</v>
      </c>
      <c r="F11" s="298">
        <f>SUM(F12:F13)</f>
        <v>3</v>
      </c>
    </row>
    <row r="12" spans="1:7" ht="21.75" customHeight="1">
      <c r="A12" s="301">
        <v>2.1</v>
      </c>
      <c r="B12" s="303" t="s">
        <v>265</v>
      </c>
      <c r="C12" s="302">
        <v>2</v>
      </c>
      <c r="D12" s="301">
        <v>20</v>
      </c>
      <c r="E12" s="303"/>
      <c r="F12" s="302">
        <v>2</v>
      </c>
    </row>
    <row r="13" spans="1:7" ht="21.75" customHeight="1">
      <c r="A13" s="301">
        <v>2.2000000000000002</v>
      </c>
      <c r="B13" s="303" t="s">
        <v>266</v>
      </c>
      <c r="C13" s="302">
        <v>1</v>
      </c>
      <c r="D13" s="301">
        <v>13</v>
      </c>
      <c r="E13" s="303"/>
      <c r="F13" s="302">
        <v>1</v>
      </c>
    </row>
    <row r="14" spans="1:7" s="300" customFormat="1" ht="37.5" customHeight="1">
      <c r="A14" s="297">
        <v>3</v>
      </c>
      <c r="B14" s="299" t="s">
        <v>255</v>
      </c>
      <c r="C14" s="298">
        <f>SUM(C15:C16)</f>
        <v>4</v>
      </c>
      <c r="D14" s="297">
        <f>SUM(D15:D16)</f>
        <v>50</v>
      </c>
      <c r="E14" s="299">
        <f>SUM(E15:E16)</f>
        <v>0</v>
      </c>
      <c r="F14" s="298">
        <f>SUM(F15:F16)</f>
        <v>2</v>
      </c>
    </row>
    <row r="15" spans="1:7" ht="23.25" customHeight="1">
      <c r="A15" s="301">
        <v>3.1</v>
      </c>
      <c r="B15" s="303" t="s">
        <v>265</v>
      </c>
      <c r="C15" s="302">
        <v>2</v>
      </c>
      <c r="D15" s="301">
        <v>25</v>
      </c>
      <c r="E15" s="303"/>
      <c r="F15" s="302">
        <v>1</v>
      </c>
    </row>
    <row r="16" spans="1:7" ht="23.25" customHeight="1">
      <c r="A16" s="301">
        <v>3.2</v>
      </c>
      <c r="B16" s="303" t="s">
        <v>266</v>
      </c>
      <c r="C16" s="302">
        <v>2</v>
      </c>
      <c r="D16" s="301">
        <v>25</v>
      </c>
      <c r="E16" s="303"/>
      <c r="F16" s="302">
        <v>1</v>
      </c>
    </row>
    <row r="17" spans="1:6" s="300" customFormat="1" ht="37.5" customHeight="1">
      <c r="A17" s="297">
        <v>4</v>
      </c>
      <c r="B17" s="299" t="s">
        <v>256</v>
      </c>
      <c r="C17" s="298">
        <v>3</v>
      </c>
      <c r="D17" s="297">
        <v>37</v>
      </c>
      <c r="E17" s="299">
        <f>SUM(E18:E20)</f>
        <v>0</v>
      </c>
      <c r="F17" s="298">
        <v>3</v>
      </c>
    </row>
    <row r="18" spans="1:6" ht="23.25" customHeight="1">
      <c r="A18" s="301">
        <v>4.0999999999999996</v>
      </c>
      <c r="B18" s="303" t="s">
        <v>265</v>
      </c>
      <c r="C18" s="302">
        <v>1</v>
      </c>
      <c r="D18" s="301">
        <v>12</v>
      </c>
      <c r="E18" s="303"/>
      <c r="F18" s="302">
        <v>1</v>
      </c>
    </row>
    <row r="19" spans="1:6" ht="23.25" customHeight="1">
      <c r="A19" s="301">
        <v>4.2</v>
      </c>
      <c r="B19" s="303" t="s">
        <v>266</v>
      </c>
      <c r="C19" s="302">
        <v>2</v>
      </c>
      <c r="D19" s="301">
        <v>25</v>
      </c>
      <c r="E19" s="303"/>
      <c r="F19" s="302">
        <v>2</v>
      </c>
    </row>
    <row r="20" spans="1:6" ht="23.25" customHeight="1">
      <c r="A20" s="297">
        <v>5</v>
      </c>
      <c r="B20" s="528" t="s">
        <v>257</v>
      </c>
      <c r="C20" s="298">
        <f>+C21+C22+C23</f>
        <v>12</v>
      </c>
      <c r="D20" s="298">
        <f t="shared" ref="D20:F20" si="0">+D21+D22+D23</f>
        <v>112</v>
      </c>
      <c r="E20" s="298">
        <f t="shared" si="0"/>
        <v>0</v>
      </c>
      <c r="F20" s="298">
        <f t="shared" si="0"/>
        <v>6</v>
      </c>
    </row>
    <row r="21" spans="1:6" ht="23.25" customHeight="1">
      <c r="A21" s="527" t="s">
        <v>259</v>
      </c>
      <c r="B21" s="526" t="s">
        <v>265</v>
      </c>
      <c r="C21" s="525">
        <v>3</v>
      </c>
      <c r="D21" s="524">
        <v>26</v>
      </c>
      <c r="E21" s="526"/>
      <c r="F21" s="525">
        <v>2</v>
      </c>
    </row>
    <row r="22" spans="1:6" ht="23.25" customHeight="1">
      <c r="A22" s="527" t="s">
        <v>260</v>
      </c>
      <c r="B22" s="526" t="s">
        <v>266</v>
      </c>
      <c r="C22" s="525">
        <v>8</v>
      </c>
      <c r="D22" s="524">
        <v>77</v>
      </c>
      <c r="E22" s="526"/>
      <c r="F22" s="525">
        <v>3</v>
      </c>
    </row>
    <row r="23" spans="1:6" ht="23.25" customHeight="1">
      <c r="A23" s="527" t="s">
        <v>261</v>
      </c>
      <c r="B23" s="526" t="s">
        <v>267</v>
      </c>
      <c r="C23" s="525">
        <v>1</v>
      </c>
      <c r="D23" s="524">
        <v>9</v>
      </c>
      <c r="E23" s="526"/>
      <c r="F23" s="525">
        <v>1</v>
      </c>
    </row>
    <row r="24" spans="1:6" ht="23.25" customHeight="1">
      <c r="A24" s="527" t="s">
        <v>262</v>
      </c>
      <c r="B24" s="529" t="s">
        <v>258</v>
      </c>
      <c r="C24" s="530">
        <f>+C26+C25</f>
        <v>3</v>
      </c>
      <c r="D24" s="530">
        <f t="shared" ref="D24:F24" si="1">+D26+D25</f>
        <v>30</v>
      </c>
      <c r="E24" s="530">
        <f t="shared" si="1"/>
        <v>0</v>
      </c>
      <c r="F24" s="530">
        <f t="shared" si="1"/>
        <v>1</v>
      </c>
    </row>
    <row r="25" spans="1:6" ht="23.25" customHeight="1">
      <c r="A25" s="527" t="s">
        <v>263</v>
      </c>
      <c r="B25" s="526" t="s">
        <v>265</v>
      </c>
      <c r="C25" s="525">
        <v>1</v>
      </c>
      <c r="D25" s="524">
        <v>13</v>
      </c>
      <c r="E25" s="526"/>
      <c r="F25" s="592">
        <v>1</v>
      </c>
    </row>
    <row r="26" spans="1:6" ht="23.25" customHeight="1">
      <c r="A26" s="527" t="s">
        <v>264</v>
      </c>
      <c r="B26" s="526" t="s">
        <v>266</v>
      </c>
      <c r="C26" s="525">
        <v>2</v>
      </c>
      <c r="D26" s="524">
        <v>17</v>
      </c>
      <c r="E26" s="526"/>
      <c r="F26" s="593"/>
    </row>
    <row r="27" spans="1:6" s="300" customFormat="1" ht="44.25" customHeight="1" thickBot="1">
      <c r="A27" s="304"/>
      <c r="B27" s="306" t="s">
        <v>68</v>
      </c>
      <c r="C27" s="305">
        <f>+C24+C20+C17+C14+C11+C7</f>
        <v>29</v>
      </c>
      <c r="D27" s="305">
        <f t="shared" ref="D27:F27" si="2">D7+D11+D14+D17+D20+D24</f>
        <v>309</v>
      </c>
      <c r="E27" s="305">
        <f t="shared" si="2"/>
        <v>0</v>
      </c>
      <c r="F27" s="305">
        <f t="shared" si="2"/>
        <v>17</v>
      </c>
    </row>
    <row r="28" spans="1:6" ht="20.25" customHeight="1"/>
    <row r="29" spans="1:6" ht="20.25" customHeight="1">
      <c r="B29" s="469" t="s">
        <v>235</v>
      </c>
      <c r="D29" s="470">
        <v>309</v>
      </c>
    </row>
    <row r="30" spans="1:6" ht="5.25" customHeight="1">
      <c r="B30" s="291"/>
    </row>
    <row r="31" spans="1:6" ht="20.25" hidden="1" customHeight="1">
      <c r="B31" s="291"/>
    </row>
    <row r="32" spans="1:6" ht="23.25" customHeight="1">
      <c r="B32" s="173" t="s">
        <v>2</v>
      </c>
      <c r="D32" s="590" t="str">
        <f>+'Ekamut-caxs'!D68</f>
        <v>Գ․Սիմոնյան</v>
      </c>
      <c r="E32" s="590"/>
    </row>
    <row r="33" spans="2:5" ht="11.25" customHeight="1">
      <c r="B33" s="307" t="s">
        <v>4</v>
      </c>
      <c r="D33" s="591" t="s">
        <v>5</v>
      </c>
      <c r="E33" s="591"/>
    </row>
    <row r="34" spans="2:5" ht="24" customHeight="1">
      <c r="B34" s="300" t="s">
        <v>6</v>
      </c>
      <c r="D34" s="590" t="str">
        <f>+'Ekamut-caxs'!D70</f>
        <v>Ս․ Չիլինգարյան</v>
      </c>
      <c r="E34" s="590"/>
    </row>
    <row r="35" spans="2:5" ht="16.5" customHeight="1">
      <c r="B35" s="293" t="s">
        <v>181</v>
      </c>
      <c r="D35" s="587" t="s">
        <v>5</v>
      </c>
      <c r="E35" s="587"/>
    </row>
    <row r="36" spans="2:5" ht="18">
      <c r="E36" s="308"/>
    </row>
    <row r="37" spans="2:5" ht="15.75" customHeight="1">
      <c r="E37" s="309"/>
    </row>
    <row r="38" spans="2:5" ht="21" customHeight="1">
      <c r="E38" s="308"/>
    </row>
    <row r="39" spans="2:5">
      <c r="E39" s="309"/>
    </row>
  </sheetData>
  <mergeCells count="9">
    <mergeCell ref="D35:E35"/>
    <mergeCell ref="A1:F1"/>
    <mergeCell ref="A2:F2"/>
    <mergeCell ref="A3:F3"/>
    <mergeCell ref="D32:E32"/>
    <mergeCell ref="D33:E33"/>
    <mergeCell ref="D34:E34"/>
    <mergeCell ref="F8:F9"/>
    <mergeCell ref="F25:F26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Fe20kc0gr07YrJowrW4z9Eulw4ThiyqJay8JtmOTyeo=</DigestValue>
    </Reference>
    <Reference Type="http://www.w3.org/2000/09/xmldsig#Object" URI="#idOfficeObject">
      <DigestMethod Algorithm="http://www.w3.org/2001/04/xmlenc#sha256"/>
      <DigestValue>ACwg/GbTDcWOGeAKEuQytiDu9Uty8F1VvGCJ22HRLfA=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T/1gJyGBeqCu/6qjbdtb6cwytdifpMCLqKs0yYHgCMA=</DigestValue>
    </Reference>
    <Reference Type="http://www.w3.org/2000/09/xmldsig#Object" URI="#idValidSigLnImg">
      <DigestMethod Algorithm="http://www.w3.org/2001/04/xmlenc#sha256"/>
      <DigestValue>HQPSnh9FyiZ0pIl8ZEQorBF6GgPTcw5DORvZzA3HRSg=</DigestValue>
    </Reference>
    <Reference Type="http://www.w3.org/2000/09/xmldsig#Object" URI="#idInvalidSigLnImg">
      <DigestMethod Algorithm="http://www.w3.org/2001/04/xmlenc#sha256"/>
      <DigestValue>fQA4LubiEaXSdwXwQrRqIv91VCYBabshFJmKDNUUbfM=</DigestValue>
    </Reference>
  </SignedInfo>
  <SignatureValue>gxRDZzOIk8cWV4nyfdcexA+U1CPBf6XOVL7Xd/NiX5wJHr4vAlE1boudbFK2co7SFgjwMB6uQpvZ
tJ8+e9AxDFBqgMU3K4NeGUg8x3prAQBC9DPKDrVHQRnHgtj7vqC5LQhuAGwsZTP5eeetD2Zuc+TQ
No2mrffL1+zn+i297Lq8BgbWiZ+HaApLHV4gdk04WMySEdhvU8+i0BIzg43hsO3qcJg7TBcUFYea
dMxqPBdyrv+LNcGPJ4NeerDTfMJloNI/0YhXDHGQk143m2GPihhuDnoh4Spesmjof3S9hdcZDHfs
ZDNUB6aNL9ahJqHd1OoTd2JfhDiEjWigbwW2ng==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t2Nqi4fpjYuUUPjZEBIaYXb8G+EJgq+Nhm4WFBNLKHU=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zb2TB0ydiQ4RS3Gm/vV9+bMddQ3XZPEKwcwWqtETanY=</DigestValue>
      </Reference>
      <Reference URI="/xl/drawings/vmlDrawing2.vml?ContentType=application/vnd.openxmlformats-officedocument.vmlDrawing">
        <DigestMethod Algorithm="http://www.w3.org/2001/04/xmlenc#sha256"/>
        <DigestValue>FtS69bhBye/vpcrIwyVbHqY3xgSL3MRwAx2PMwKImMw=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media/image2.emf?ContentType=image/x-emf">
        <DigestMethod Algorithm="http://www.w3.org/2001/04/xmlenc#sha256"/>
        <DigestValue>S+6fgjtwcBMR5BYcyi9v+ZiXdx30tBC5Ba2JSwgLEcc=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0vT6nYgVRtuoxEXke0cnMF6BiMdpyYwc7D8/iTdjShY=</DigestValue>
      </Reference>
      <Reference URI="/xl/styles.xml?ContentType=application/vnd.openxmlformats-officedocument.spreadsheetml.styles+xml">
        <DigestMethod Algorithm="http://www.w3.org/2001/04/xmlenc#sha256"/>
        <DigestValue>QTSlVMyMG4oB9ORAyDzaPosP2RsCAHH8xqo30q8rJ2k=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64ACo6hwY6E9+DAQk4Hn9JFw/ZSE3ly0cZSrI/jTDyg=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YpP60WksLbWSWQvROwfSR80UlcvrLSJMUXz469hriFI=</DigestValue>
      </Reference>
      <Reference URI="/xl/worksheets/sheet2.xml?ContentType=application/vnd.openxmlformats-officedocument.spreadsheetml.worksheet+xml">
        <DigestMethod Algorithm="http://www.w3.org/2001/04/xmlenc#sha256"/>
        <DigestValue>ss8U4XQF3+O6efoH9U601yczud6OOGh5FpIuDOhCnb4=</DigestValue>
      </Reference>
      <Reference URI="/xl/worksheets/sheet3.xml?ContentType=application/vnd.openxmlformats-officedocument.spreadsheetml.worksheet+xml">
        <DigestMethod Algorithm="http://www.w3.org/2001/04/xmlenc#sha256"/>
        <DigestValue>7NH2ViMn734tFpOfR2mvgHEl+6BauQ9ya9dBmW4RdTM=</DigestValue>
      </Reference>
      <Reference URI="/xl/worksheets/sheet4.xml?ContentType=application/vnd.openxmlformats-officedocument.spreadsheetml.worksheet+xml">
        <DigestMethod Algorithm="http://www.w3.org/2001/04/xmlenc#sha256"/>
        <DigestValue>zPep3IWOifiGpDaMGK/ASQZhHLJtO/nBblDe8ELcWyU=</DigestValue>
      </Reference>
      <Reference URI="/xl/worksheets/sheet5.xml?ContentType=application/vnd.openxmlformats-officedocument.spreadsheetml.worksheet+xml">
        <DigestMethod Algorithm="http://www.w3.org/2001/04/xmlenc#sha256"/>
        <DigestValue>mBTxNzBhqbOjtSYSCqddGfANoVywNsB3OuHG9yiTCFk=</DigestValue>
      </Reference>
      <Reference URI="/xl/worksheets/sheet6.xml?ContentType=application/vnd.openxmlformats-officedocument.spreadsheetml.worksheet+xml">
        <DigestMethod Algorithm="http://www.w3.org/2001/04/xmlenc#sha256"/>
        <DigestValue>jYoLBEyn0mkLIvan/4jFL7LBfPpF0drn73isZK3RIpw=</DigestValue>
      </Reference>
      <Reference URI="/xl/worksheets/sheet7.xml?ContentType=application/vnd.openxmlformats-officedocument.spreadsheetml.worksheet+xml">
        <DigestMethod Algorithm="http://www.w3.org/2001/04/xmlenc#sha256"/>
        <DigestValue>tZG7D3vXLNEhnd5P+lIij6MHqYj7JRIJWVPXdeNWtJs=</DigestValue>
      </Reference>
      <Reference URI="/xl/worksheets/sheet8.xml?ContentType=application/vnd.openxmlformats-officedocument.spreadsheetml.worksheet+xml">
        <DigestMethod Algorithm="http://www.w3.org/2001/04/xmlenc#sha256"/>
        <DigestValue>Y7i31EJ2Pi9nEBurvNcS/7rVwRtUsnYsfdMdnL9+5oE=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{F2F4F849-302A-4E53-8ABD-176CEAB5E247}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2023-04-12T11:13:26Z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0H3N/AAAAEwAAAAAAAABIAAAAAAAAAHxKW3j6fwAAiJN4ePp/AADATlt4+n8AAAEAAAAAAAAADnRbePp/AAAAAAL3+n8AAAAAAAAAAAAAAAAAAAAAAAAAtB9zfwAAADCrqqpcAgAA2+Db9Pp/AAAwtR9zfwAAAMm1H3N/AAAAAAAAAAAAAAAAAAAAZHYACAAAAAAlAAAADAAAAAEAAAAYAAAADAAAAAAAAAASAAAADAAAAAEAAAAeAAAAGAAAAMMAAAAEAAAA9wAAABEAAAAlAAAADAAAAAEAAABUAAAAhAAAAMQAAAAEAAAA9QAAABAAAAABAAAAAMDGQb6ExkHEAAAABAAAAAkAAABMAAAAAAAAAAAAAAAAAAAA//////////9gAAAANAAvADEAMgAvADIAMAAyADMAZ/4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h5zfwAAAAAAAAAAAAAAiD7/9Pp/AAAAAAAAAAAAAAkAAAAAAAAAAAEAAAAAAADYQ8l3+n8AAAAAAAAAAAAAAAAAAAAAAACzua2zFvMAAEggHnN/AAAAAAAAAAAAAACg/7KqXAIAADCrqqpcAgAAcCEecwAAAAAAAAAAAAAAAAcAAAAAAAAAqAlYuVwCAACsIB5zfwAAAOkgHnN/AAAAcc3X9Pp/AAABAAAAXAIAACAkHnMAAAAAAAAAAAAAAAAAAAAAAAAAADCrqqpcAgAA2+Db9Pp/AABQIB5zfwAAAOkgHnN/AAAAEAKzql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i7TFAgAAACEkHnN/AAAAuN46d/p/AACIPv/0+n8AAAAAAAAAAAAAAAAAAAAAAABQhbTFXAIAAFhaO3f6fwAAAAAAAAAAAAAAAAAAAAAAAAOGrbMW8wAA0JptxVwCAADQmm3FXAIAAOD///8AAAAAMKuqqlwCAAA4Jh5zAAAAAAAAAAAAAAAABgAAAAAAAAAgAAAAAAAAAFwlHnN/AAAAmSUec38AAABxzdf0+n8AAHDmUsVcAgAA0Jc7dwAAAADgwGKoXAIAAAAAAAAAAAAAMKuqqlwCAADb4Nv0+n8AAAAlHnN/AAAAmSUec38AAAAAIGC9XAIAAAAAAABkdgAIAAAAACUAAAAMAAAAAwAAABgAAAAMAAAAAAAAABIAAAAMAAAAAQAAABYAAAAMAAAACAAAAFQAAABUAAAACgAAACcAAAAeAAAASgAAAAEAAAAAwMZBvoTGQQoAAABLAAAAAQAAAEwAAAAEAAAACQAAACcAAAAgAAAASwAAAFAAAABYALF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DEBn//////5QuAAAAAAEEYAEN0GQCAAD7Dzv///////GTBgRV8AAAuBxYuVwCAABIfB9zfwAAAGC6tsVcAgAAUHofc38AAABgAQ3QAAAAAGC6tsVcAgAArO8H9fp/AAAAAAAAAAAAANvg2/T6fwAAgHofc38AAABkAAAAAAAAAAgAObN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0H3N/AAAAEwAAAAAAAABIAAAAAAAAAHxKW3j6fwAAiJN4ePp/AADATlt4+n8AAAEAAAAAAAAADnRbePp/AAAAAAL3+n8AAAAAAAAAAAAAAAAAAAAAAAAAtB9zfwAAADCrqqpcAgAA2+Db9Pp/AAAwtR9zfwAAAMm1H3N/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h5zfwAAAAAAAAAAAAAAiD7/9Pp/AAAAAAAAAAAAAAkAAAAAAAAAAAEAAAAAAADYQ8l3+n8AAAAAAAAAAAAAAAAAAAAAAACzua2zFvMAAEggHnN/AAAAAAAAAAAAAACg/7KqXAIAADCrqqpcAgAAcCEecwAAAAAAAAAAAAAAAAcAAAAAAAAAqAlYuVwCAACsIB5zfwAAAOkgHnN/AAAAcc3X9Pp/AAABAAAAXAIAACAkHnMAAAAAAAAAAAAAAAAAAAAAAAAAADCrqqpcAgAA2+Db9Pp/AABQIB5zfwAAAOkgHnN/AAAAEAKzql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i7TFAgAAACEkHnN/AAAAuN46d/p/AACIPv/0+n8AAAAAAAAAAAAAAAAAAAAAAABQhbTFXAIAAFhaO3f6fwAAAAAAAAAAAAAAAAAAAAAAAAOGrbMW8wAA0JptxVwCAADQmm3FXAIAAOD///8AAAAAMKuqqlwCAAA4Jh5zAAAAAAAAAAAAAAAABgAAAAAAAAAgAAAAAAAAAFwlHnN/AAAAmSUec38AAABxzdf0+n8AAHDmUsVcAgAA0Jc7dwAAAADgwGKoXAIAAAAAAAAAAAAAMKuqqlwCAADb4Nv0+n8AAAAlHnN/AAAAmSUec38AAAAAIGC9XAIAAAAAAABkdgAIAAAAACUAAAAMAAAAAwAAABgAAAAMAAAAAAAAABIAAAAMAAAAAQAAABYAAAAMAAAACAAAAFQAAABUAAAACgAAACcAAAAeAAAASgAAAAEAAAAAwMZBvoTGQQoAAABLAAAAAQAAAEwAAAAEAAAACQAAACcAAAAgAAAASwAAAFAAAABYANwN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sfc38AAAAAAAAAAAAAAAAAAAAAAAAAAAAAAAAAAADwTW7HXAIAAAgAAAAAAAAAgXwI9fp/AACAc4m5XAIAAAAAAAAAAAAAAQAAAAAAAAAAAAAAAAAAAAEAAABcAgAA48AA7fp/AABPEQL//////5QuAAAAAAEEYAEN0GQCAAD7Dzv///////GTBgRV8AAAuBxYuVwCAABIfB9zfwAAAGC6tsVcAgAAUHofc38AAABgAQ3QAAAAAGC6tsVcAgAArO8H9fp/AAAAAAAAAAAAANvg2/T6fwAAgHofc38AAABkAAAAAAAAAAgAOrN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BNMkQa/63Y3NaPFFlRBLmgdMrWeHw2+pJi3q3k8/tqk=</DigestValue>
    </Reference>
    <Reference Type="http://www.w3.org/2000/09/xmldsig#Object" URI="#idOfficeObject">
      <DigestMethod Algorithm="http://www.w3.org/2001/04/xmlenc#sha256"/>
      <DigestValue>tqvMtMNKBEI/zEy99IWpkRr9c8z/QvVyJ4uaWC8salo=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DI6eiHV3gHrwh2cIs81kDRsVfiaSEADO5/5PP0z+5wg=</DigestValue>
    </Reference>
    <Reference Type="http://www.w3.org/2000/09/xmldsig#Object" URI="#idValidSigLnImg">
      <DigestMethod Algorithm="http://www.w3.org/2001/04/xmlenc#sha256"/>
      <DigestValue>3sg9//Erd34lYRiuWD1P3PvyLaK/klDq3TpXyHiZNso=</DigestValue>
    </Reference>
    <Reference Type="http://www.w3.org/2000/09/xmldsig#Object" URI="#idInvalidSigLnImg">
      <DigestMethod Algorithm="http://www.w3.org/2001/04/xmlenc#sha256"/>
      <DigestValue>tKvw9qt6ytxrSzv9nKQqX9Vu4c6O4qZ9zipt3lL5NJo=</DigestValue>
    </Reference>
  </SignedInfo>
  <SignatureValue>Kpbq4V+DoigyOeNiYCFDUCMc7Xug7zddFqgxCMW9pYlgReBV414M88Tpn9OGKUE4Aybii3gaKVg0
4SjEfMsEyid8tu+ky0fuxkph8MnXKIh38I1e8QLYkRK2eKhAxxcdWLiHEr3JV4db18TJWjgzO/dt
5PIxoT//Ls/BUCDtXxaSjZ5tdFcQiHHgqAPgEBA/vwiVDv8711a2mad0EKimPKLcQ55YVcZmN9Ab
ORRjVTHp8NO1aWsW2UqVVFEdUDqfIzYwHQD3Rp2HhomNMEWMcx+Pnuq3zpGdec5b2UitbDTXj4hB
fsII2/eGNQ8wHCXCMeIKY89kQxvRzZzR6Dxvhw==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t2Nqi4fpjYuUUPjZEBIaYXb8G+EJgq+Nhm4WFBNLKHU=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zb2TB0ydiQ4RS3Gm/vV9+bMddQ3XZPEKwcwWqtETanY=</DigestValue>
      </Reference>
      <Reference URI="/xl/drawings/vmlDrawing2.vml?ContentType=application/vnd.openxmlformats-officedocument.vmlDrawing">
        <DigestMethod Algorithm="http://www.w3.org/2001/04/xmlenc#sha256"/>
        <DigestValue>FtS69bhBye/vpcrIwyVbHqY3xgSL3MRwAx2PMwKImMw=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media/image2.emf?ContentType=image/x-emf">
        <DigestMethod Algorithm="http://www.w3.org/2001/04/xmlenc#sha256"/>
        <DigestValue>S+6fgjtwcBMR5BYcyi9v+ZiXdx30tBC5Ba2JSwgLEcc=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0vT6nYgVRtuoxEXke0cnMF6BiMdpyYwc7D8/iTdjShY=</DigestValue>
      </Reference>
      <Reference URI="/xl/styles.xml?ContentType=application/vnd.openxmlformats-officedocument.spreadsheetml.styles+xml">
        <DigestMethod Algorithm="http://www.w3.org/2001/04/xmlenc#sha256"/>
        <DigestValue>QTSlVMyMG4oB9ORAyDzaPosP2RsCAHH8xqo30q8rJ2k=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64ACo6hwY6E9+DAQk4Hn9JFw/ZSE3ly0cZSrI/jTDyg=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YpP60WksLbWSWQvROwfSR80UlcvrLSJMUXz469hriFI=</DigestValue>
      </Reference>
      <Reference URI="/xl/worksheets/sheet2.xml?ContentType=application/vnd.openxmlformats-officedocument.spreadsheetml.worksheet+xml">
        <DigestMethod Algorithm="http://www.w3.org/2001/04/xmlenc#sha256"/>
        <DigestValue>ss8U4XQF3+O6efoH9U601yczud6OOGh5FpIuDOhCnb4=</DigestValue>
      </Reference>
      <Reference URI="/xl/worksheets/sheet3.xml?ContentType=application/vnd.openxmlformats-officedocument.spreadsheetml.worksheet+xml">
        <DigestMethod Algorithm="http://www.w3.org/2001/04/xmlenc#sha256"/>
        <DigestValue>7NH2ViMn734tFpOfR2mvgHEl+6BauQ9ya9dBmW4RdTM=</DigestValue>
      </Reference>
      <Reference URI="/xl/worksheets/sheet4.xml?ContentType=application/vnd.openxmlformats-officedocument.spreadsheetml.worksheet+xml">
        <DigestMethod Algorithm="http://www.w3.org/2001/04/xmlenc#sha256"/>
        <DigestValue>zPep3IWOifiGpDaMGK/ASQZhHLJtO/nBblDe8ELcWyU=</DigestValue>
      </Reference>
      <Reference URI="/xl/worksheets/sheet5.xml?ContentType=application/vnd.openxmlformats-officedocument.spreadsheetml.worksheet+xml">
        <DigestMethod Algorithm="http://www.w3.org/2001/04/xmlenc#sha256"/>
        <DigestValue>mBTxNzBhqbOjtSYSCqddGfANoVywNsB3OuHG9yiTCFk=</DigestValue>
      </Reference>
      <Reference URI="/xl/worksheets/sheet6.xml?ContentType=application/vnd.openxmlformats-officedocument.spreadsheetml.worksheet+xml">
        <DigestMethod Algorithm="http://www.w3.org/2001/04/xmlenc#sha256"/>
        <DigestValue>jYoLBEyn0mkLIvan/4jFL7LBfPpF0drn73isZK3RIpw=</DigestValue>
      </Reference>
      <Reference URI="/xl/worksheets/sheet7.xml?ContentType=application/vnd.openxmlformats-officedocument.spreadsheetml.worksheet+xml">
        <DigestMethod Algorithm="http://www.w3.org/2001/04/xmlenc#sha256"/>
        <DigestValue>tZG7D3vXLNEhnd5P+lIij6MHqYj7JRIJWVPXdeNWtJs=</DigestValue>
      </Reference>
      <Reference URI="/xl/worksheets/sheet8.xml?ContentType=application/vnd.openxmlformats-officedocument.spreadsheetml.worksheet+xml">
        <DigestMethod Algorithm="http://www.w3.org/2001/04/xmlenc#sha256"/>
        <DigestValue>Y7i31EJ2Pi9nEBurvNcS/7rVwRtUsnYsfdMdnL9+5oE=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{97651E36-A9FD-49E6-B7B7-50134107817C}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2023-04-12T11:13:40Z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0H3N/AAAAEwAAAAAAAABIAAAAAAAAAHxKW3j6fwAAiJN4ePp/AADATlt4+n8AAAEAAAAAAAAADnRbePp/AAAAAAL3+n8AAAAAAAAAAAAAAAAAAAAAAAAAtB9zfwAAADCrqqpcAgAA2+Db9Pp/AAAwtR9zfwAAAMm1H3N/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h5zfwAAAAAAAAAAAAAAiD7/9Pp/AAAAAAAAAAAAAAkAAAAAAAAAAAEAAAAAAADYQ8l3+n8AAAAAAAAAAAAAAAAAAAAAAACzua2zFvMAAEggHnN/AAAAAAAAAAAAAACg/7KqXAIAADCrqqpcAgAAcCEecwAAAAAAAAAAAAAAAAcAAAAAAAAAqAlYuVwCAACsIB5zfwAAAOkgHnN/AAAAcc3X9Pp/AAABAAAAXAIAACAkHnMAAAAAAAAAAAAAAAAAAAAAAAAAADCrqqpcAgAA2+Db9Pp/AABQIB5zfwAAAOkgHnN/AAAAEAKzql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i7TFAgAAACEkHnN/AAAAuN46d/p/AACIPv/0+n8AAAAAAAAAAAAAAAAAAAAAAABQhbTFXAIAAFhaO3f6fwAAAAAAAAAAAAAAAAAAAAAAAAOGrbMW8wAA0JptxVwCAADQmm3FXAIAAOD///8AAAAAMKuqqlwCAAA4Jh5zAAAAAAAAAAAAAAAABgAAAAAAAAAgAAAAAAAAAFwlHnN/AAAAmSUec38AAABxzdf0+n8AAHDmUsVcAgAA0Jc7dwAAAADgwGKoXAIAAAAAAAAAAAAAMKuqqlwCAADb4Nv0+n8AAAAlHnN/AAAAmSUec38AAAAAIGC9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IEqv//////5QuAAAAAAEEoAmaxFwCAAD7Dzv///////GTBgRV8AAAuBxYuVwCAABIfB9zfwAAAGC6tsVcAgAAUHofc38AAACgCZrEAAAAAGC6tsVcAgAArO8H9fp/AAAAAAAAAAAAANvg2/T6fwAAgHofc38AAABkAAAAAAAAAAgARrN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0H3N/AAAAEwAAAAAAAABIAAAAAAAAAHxKW3j6fwAAiJN4ePp/AADATlt4+n8AAAEAAAAAAAAADnRbePp/AAAAAAL3+n8AAAAAAAAAAAAAAAAAAAAAAAAAtB9zfwAAADCrqqpcAgAA2+Db9Pp/AAAwtR9zfwAAAMm1H3N/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h5zfwAAAAAAAAAAAAAAiD7/9Pp/AAAAAAAAAAAAAAkAAAAAAAAAAAEAAAAAAADYQ8l3+n8AAAAAAAAAAAAAAAAAAAAAAACzua2zFvMAAEggHnN/AAAAAAAAAAAAAACg/7KqXAIAADCrqqpcAgAAcCEecwAAAAAAAAAAAAAAAAcAAAAAAAAAqAlYuVwCAACsIB5zfwAAAOkgHnN/AAAAcc3X9Pp/AAABAAAAXAIAACAkHnMAAAAAAAAAAAAAAAAAAAAAAAAAADCrqqpcAgAA2+Db9Pp/AABQIB5zfwAAAOkgHnN/AAAAEAKzql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i7TFAgAAACEkHnN/AAAAuN46d/p/AACIPv/0+n8AAAAAAAAAAAAAAAAAAAAAAABQhbTFXAIAAFhaO3f6fwAAAAAAAAAAAAAAAAAAAAAAAAOGrbMW8wAA0JptxVwCAADQmm3FXAIAAOD///8AAAAAMKuqqlwCAAA4Jh5zAAAAAAAAAAAAAAAABgAAAAAAAAAgAAAAAAAAAFwlHnN/AAAAmSUec38AAABxzdf0+n8AAHDmUsVcAgAA0Jc7dwAAAADgwGKoXAIAAAAAAAAAAAAAMKuqqlwCAADb4Nv0+n8AAAAlHnN/AAAAmSUec38AAAAAIGC9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sfc38AAAAAAAAAAAAAAAAAAAAAAAAAAAAAAAAAAADwmjHHXAIAAAgAAAAAAAAAgXwI9fp/AACAc4m5XAIAAAAAAAAAAAAAAQAAAAAAAAAAAFqoXAIAAAEAAABcAgAA48AA7fp/AABzDaD//////5QuAAAAAAEEoAmaxFwCAAD7Dzv///////GTBgRV8AAAuBxYuVwCAABIfB9zfwAAAGC6tsVcAgAAUHofc38AAACgCZrEAAAAAGC6tsVcAgAArO8H9fp/AAAAAAAAAAAAANvg2/T6fwAAgHofc38AAABkAAAAAAAAAAgAZLN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2023-04-06T08:57:57Z</cp:lastPrinted>
  <dcterms:created xsi:type="dcterms:W3CDTF">1996-10-14T23:33:28Z</dcterms:created>
  <dcterms:modified xsi:type="dcterms:W3CDTF">2023-04-06T08:58:07Z</dcterms:modified>
</cp:coreProperties>
</file>